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65" windowWidth="16425" windowHeight="131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19" i="1" l="1"/>
  <c r="I120" i="1"/>
  <c r="I109" i="1" l="1"/>
  <c r="I108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81" i="1"/>
  <c r="I110" i="1" s="1"/>
  <c r="I123" i="1" s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81" i="1"/>
  <c r="M108" i="1"/>
  <c r="I118" i="1" l="1"/>
  <c r="I115" i="1"/>
  <c r="I116" i="1"/>
  <c r="I117" i="1"/>
  <c r="I114" i="1"/>
  <c r="I121" i="1" l="1"/>
  <c r="G75" i="1"/>
  <c r="G60" i="1"/>
  <c r="G61" i="1" s="1"/>
  <c r="G24" i="1"/>
  <c r="G25" i="1" l="1"/>
  <c r="I25" i="1" s="1"/>
  <c r="I28" i="1" s="1"/>
  <c r="G71" i="1" l="1"/>
  <c r="G79" i="1" s="1"/>
  <c r="I79" i="1" s="1"/>
  <c r="I65" i="1"/>
  <c r="I66" i="1"/>
  <c r="I67" i="1"/>
  <c r="I68" i="1"/>
  <c r="I69" i="1"/>
  <c r="I70" i="1"/>
  <c r="I64" i="1"/>
  <c r="I9" i="1"/>
  <c r="I11" i="1"/>
  <c r="I12" i="1"/>
  <c r="I13" i="1"/>
  <c r="I14" i="1"/>
  <c r="I15" i="1"/>
  <c r="I16" i="1"/>
  <c r="I18" i="1"/>
  <c r="I19" i="1"/>
  <c r="I20" i="1"/>
  <c r="I21" i="1"/>
  <c r="I22" i="1"/>
  <c r="I23" i="1"/>
  <c r="I24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3" i="1"/>
  <c r="I73" i="1"/>
  <c r="I74" i="1"/>
  <c r="I75" i="1"/>
  <c r="I77" i="1"/>
  <c r="I7" i="1"/>
  <c r="I111" i="1" l="1"/>
  <c r="I122" i="1"/>
  <c r="I71" i="1"/>
  <c r="I78" i="1" s="1"/>
  <c r="I124" i="1" l="1"/>
</calcChain>
</file>

<file path=xl/sharedStrings.xml><?xml version="1.0" encoding="utf-8"?>
<sst xmlns="http://schemas.openxmlformats.org/spreadsheetml/2006/main" count="343" uniqueCount="168">
  <si>
    <t>№ п/п</t>
  </si>
  <si>
    <t>Наименование работ</t>
  </si>
  <si>
    <t>Компрессорная установка на базе Ariel JGZ/4</t>
  </si>
  <si>
    <t>шт.</t>
  </si>
  <si>
    <t>А</t>
  </si>
  <si>
    <t>Техническое обслуживание и текущий ремонт при наработке 4000 часов:</t>
  </si>
  <si>
    <t>Замена масла в корпусе лубрикатора</t>
  </si>
  <si>
    <t>Замена масляных фильтров</t>
  </si>
  <si>
    <t>Очистка фильтра лубрикатора</t>
  </si>
  <si>
    <t>Чистка приёмного фильтра масла в картере рамы</t>
  </si>
  <si>
    <t>Проверка горизонтальности рамы</t>
  </si>
  <si>
    <t>Проверка центровки валовой линии</t>
  </si>
  <si>
    <t>Проверка зазоров в крейцкопфах</t>
  </si>
  <si>
    <t>Проверка правильности смазки цилиндров/проверка расхода смазки на цилиндры</t>
  </si>
  <si>
    <t>Проверка натяжения приводного ремня вентилятора</t>
  </si>
  <si>
    <t>Осмотр трубок АВО. Проверка болтов крепления лопастей вентилятора, подшипников вала вентилятора, проверка смазки подшипников</t>
  </si>
  <si>
    <t>Проверка затяжки фундаментных болтов эл. двигателя</t>
  </si>
  <si>
    <t>Б</t>
  </si>
  <si>
    <t>Техническое обслуживание и текущий ремонт оборудования ДКС при наработке 8000 часов</t>
  </si>
  <si>
    <t>I</t>
  </si>
  <si>
    <t xml:space="preserve">Общие работы по КУ </t>
  </si>
  <si>
    <t>Демонтаж/монтаж крышки рамы</t>
  </si>
  <si>
    <t>Проверка состояния цепи, звёздочек, натяжного устройства, замер удлинения цепи</t>
  </si>
  <si>
    <t>Замер зазоров в шатунных, коренных подшипниках и концевого зазора</t>
  </si>
  <si>
    <t>Проверка рамы на скручивание и изгиб</t>
  </si>
  <si>
    <t>Демонтаж/монтаж, чистка приёмного масляного фильтра</t>
  </si>
  <si>
    <t>Замена фильтра грубой очистки масла</t>
  </si>
  <si>
    <t>Замена элемента фильтра тонкой очистки</t>
  </si>
  <si>
    <t>Проверка подачи масла во все точки сальников поршневого штока и цилиндров</t>
  </si>
  <si>
    <t>Демонтаж/монтаж кожуха муфты</t>
  </si>
  <si>
    <t>Контрольное обжатие болтов муфты</t>
  </si>
  <si>
    <t>Проверка центровки компрессор-двигатель</t>
  </si>
  <si>
    <t>II.</t>
  </si>
  <si>
    <t>Работы по каждому цилиндру КУ</t>
  </si>
  <si>
    <t>Демонтаж/монтаж крышек доступа к крейцкопфу и сальникам штока</t>
  </si>
  <si>
    <t>Проверка биения поршневого штока</t>
  </si>
  <si>
    <t>Демонтаж/монтаж клапанов</t>
  </si>
  <si>
    <t>Ремонт клапанов с заменой дефектных деталей</t>
  </si>
  <si>
    <t>Замер зазоров между поршнем и крышками</t>
  </si>
  <si>
    <t>Демонтаж/монтаж цилиндровой крышки</t>
  </si>
  <si>
    <t>Демонтаж/монтаж поршня</t>
  </si>
  <si>
    <t>Осмотр и замер зеркала цилиндра</t>
  </si>
  <si>
    <t>Осмотр и замер поршневого штока</t>
  </si>
  <si>
    <t>Замер зазоров между крейцкопфом и направляющей крейцкопфа</t>
  </si>
  <si>
    <t>Демонтаж/монтаж, ремонт масляного сальника</t>
  </si>
  <si>
    <t>Демонтаж/монтаж уплотнительного сальника поршневого штока</t>
  </si>
  <si>
    <t>Ремонт уплотнительного сальника поршневого штока</t>
  </si>
  <si>
    <t>ИТОГО на 1 цилиндр</t>
  </si>
  <si>
    <t>ИТОГО на 4 цилиндра</t>
  </si>
  <si>
    <t>III</t>
  </si>
  <si>
    <t>Перечень работ с охладителем газа (АВО)</t>
  </si>
  <si>
    <t>IV</t>
  </si>
  <si>
    <t xml:space="preserve">Работы по эл. двигателю </t>
  </si>
  <si>
    <t>V</t>
  </si>
  <si>
    <t xml:space="preserve">Обкатка и контроль работы компрессорной установки </t>
  </si>
  <si>
    <t>Контроль работы компрессорной установки в течение 12 часов на рабочей нагрузке с контролем рабочих параметров</t>
  </si>
  <si>
    <t>Обоснование (№ позиции)</t>
  </si>
  <si>
    <t>Единица измерения</t>
  </si>
  <si>
    <t>Кол-во</t>
  </si>
  <si>
    <t>Средний разряд</t>
  </si>
  <si>
    <t>Трудоёмкость, чел.-ч.</t>
  </si>
  <si>
    <t>Стоимость нормо-часа, руб./час.</t>
  </si>
  <si>
    <t>Стоимость работ, руб.</t>
  </si>
  <si>
    <t>МНВ</t>
  </si>
  <si>
    <t>компрессор</t>
  </si>
  <si>
    <t>Проверка биения поршневых штоков (4 шт.)</t>
  </si>
  <si>
    <t>Выборка оставшегося масла из рамы, осмотр рамы на отсутствие чужеродных предметов</t>
  </si>
  <si>
    <t xml:space="preserve">Проверка состояния клиновых ремней, при необходимости замена. </t>
  </si>
  <si>
    <t>Проверка соосности шкивов.</t>
  </si>
  <si>
    <t>Регулировка натяжение ремней.</t>
  </si>
  <si>
    <t>Проверка степени затяжки всех монтажных кронштейнов и болтов.</t>
  </si>
  <si>
    <t>Проверка работы пневмодвигателя открытия/закрытия жалюзи.</t>
  </si>
  <si>
    <t>Проверка чистоты решеток, рёбер труб охлаждения и промывка водяным раствором.</t>
  </si>
  <si>
    <t>Проверка состояния лопастей вентилятора, обжатие болтов, устранение замечаний.</t>
  </si>
  <si>
    <t>Проверка смазки подшипников вала вентилятора</t>
  </si>
  <si>
    <t>Смазка подшипников</t>
  </si>
  <si>
    <t>Установка цикловой подачи лубрикаторной смазки на приработку компрессорной установки и через 180-200 часов работы установить необходимую рабочую цикловую подачу</t>
  </si>
  <si>
    <t>Заполние маслом раму компрессорной установки</t>
  </si>
  <si>
    <t>ИТОГО по I</t>
  </si>
  <si>
    <t>ИТОГО на 4 компрессора</t>
  </si>
  <si>
    <t>Итого на один компрессор (4000 часов)</t>
  </si>
  <si>
    <t>ИТОГО по  IV</t>
  </si>
  <si>
    <t xml:space="preserve"> VI</t>
  </si>
  <si>
    <t>ИТОГО по VI</t>
  </si>
  <si>
    <t>ИТОГО на 1 компрессор (8 000 часов)</t>
  </si>
  <si>
    <t>ИТОГО на 4 компрессора (8 000 часов)</t>
  </si>
  <si>
    <t>ИТОГО по  III</t>
  </si>
  <si>
    <t>Демонтаж / монтаж крышки рамы</t>
  </si>
  <si>
    <t>Осмотр рамы на отсутствие чужеродных предметов</t>
  </si>
  <si>
    <t>Замена масла в раме компрессора</t>
  </si>
  <si>
    <t>Демонтаж / монтаж крышек фонарей</t>
  </si>
  <si>
    <t>VII</t>
  </si>
  <si>
    <t>Материалы для технического обслуживания и текущего ремонта  для четырёх компрессоров</t>
  </si>
  <si>
    <t>Материалы для технического обслуживания и текущего ремонта при наработке 4000 часов для четырёх компрессоров</t>
  </si>
  <si>
    <t>Масляный фильтрующий элемент FILTER ELEMENT KIT Z U/4 6/КВВ</t>
  </si>
  <si>
    <t>цена поставщика</t>
  </si>
  <si>
    <t>шт</t>
  </si>
  <si>
    <t>ИТОГО по разделу А</t>
  </si>
  <si>
    <t>Прокладка направляющего крейцкопфа GSKT, RET 15-1/2Х17-3/4Х1/32</t>
  </si>
  <si>
    <t>Прокладка направляющего крейцкопфа GSKT, RET 10-3/16Х13-1/2Х1/32</t>
  </si>
  <si>
    <t>Прокладка направляющего крейцкопфа GSKT, RET 15-1/2Х21-1/8Х1/32</t>
  </si>
  <si>
    <t>Уплотнительное кольцо O-RING VT 12.395 O.D. X 210</t>
  </si>
  <si>
    <t>Ремонтный маслосъёмный комплектRBLD KIT WIPER PKG 2.875 RTV</t>
  </si>
  <si>
    <t>Прокладки верхней крышки рамы GSKT ASSY TOP CVR Z/4</t>
  </si>
  <si>
    <t>Металлическое уплотнение клапана STL GASKET 6.986 X 6.783 X30</t>
  </si>
  <si>
    <t>Уплотнение крышки клапана O-RING VT 7.145 O.D. X .210</t>
  </si>
  <si>
    <t xml:space="preserve">Болт крепления стакана клапана THUMB SCREW, NYLON, 1/4-20 X 3/4 </t>
  </si>
  <si>
    <t>Ремонтный комплект разгрузочного клапана RBLD KIT PIST ACT PA63M</t>
  </si>
  <si>
    <t>Поршневое кольцо PISTON RING 17-3/8KCZ</t>
  </si>
  <si>
    <t xml:space="preserve">Опорное кольцо поршня WEAR BAND 17-3/8K C Z 2.000W </t>
  </si>
  <si>
    <t>Ремонтный комплект уплотнения поршневого штока RBLD KIT PIST ROD PKG 2.875</t>
  </si>
  <si>
    <t>Пластина клапана VLV PLT 158CT 196THK NYX</t>
  </si>
  <si>
    <t>Направляющее кольцо клапана GUIDE RING 148-179CT 338 THK</t>
  </si>
  <si>
    <t>Пружина клапана SPRING .354DX.472 RED</t>
  </si>
  <si>
    <t>Штифт SPIROL PIN 118D X 591L</t>
  </si>
  <si>
    <t>Демпферная пластина WAFER SPRING 158CJT</t>
  </si>
  <si>
    <t>Пластина клапана VLP PLT 158CT .197THK MTX</t>
  </si>
  <si>
    <t>Пластина клапана VLP PLT 158CT. 315THK, PC</t>
  </si>
  <si>
    <t>Пластина клапана GUIDE RING 158CHT /457 THK</t>
  </si>
  <si>
    <t>Направляющее кольцо клапана SPRING (.354X. 669 BLUE) .039</t>
  </si>
  <si>
    <t>Штифт SPIROL PIN .118D X .787L</t>
  </si>
  <si>
    <t>Демпферная пластина WAFER PLATE 158CHT</t>
  </si>
  <si>
    <t xml:space="preserve">Штифт DOWEL PIN .150D X .323L </t>
  </si>
  <si>
    <t>Уплотнение цилиндровой крышки STL GASKET 18.313 X 18.000 X60</t>
  </si>
  <si>
    <t>ИТОГО по разделу Б</t>
  </si>
  <si>
    <t>Стоимость работ</t>
  </si>
  <si>
    <t>Стоимость материалов</t>
  </si>
  <si>
    <t>Техническое обслуживание оборудования ДКС</t>
  </si>
  <si>
    <t xml:space="preserve">Работы по вспомогательному оборудованию </t>
  </si>
  <si>
    <t>Маслоохладитель</t>
  </si>
  <si>
    <t>Двигатель маслоохладителя</t>
  </si>
  <si>
    <t>Насос предпусковой смазки</t>
  </si>
  <si>
    <t>Двигатель компрессора</t>
  </si>
  <si>
    <t>ГДК-1,2,3,4 фильтрующий элемент фильтра (Filtration and separation division finite filtres operation oxford; 07SR; Qti:1; Max Press: 500PSIG; Max Temp: 175 F) на подачи управляющего газа на арматуру ДКС (Replacement elements: 10C15-060)</t>
  </si>
  <si>
    <t>ГДК-1,2,3,4 Фильтр ВТ251 BALDWIN FILTERS маслосистемы</t>
  </si>
  <si>
    <t>Арматура</t>
  </si>
  <si>
    <t>Г</t>
  </si>
  <si>
    <t>GASKET, RECTANGULAR, 15-1/2 X 17-3/4 X 1/32</t>
  </si>
  <si>
    <t>GASKET, RET, 10-3/16 X 13-1/2 X 1/32</t>
  </si>
  <si>
    <t>GASKET, RECTANGULAR, 15-1/2 X 21-1/8 X 1/32</t>
  </si>
  <si>
    <t>O-RING, VT, 12.395 OD X .210, 75/85 DUROMETER</t>
  </si>
  <si>
    <t>REBUILD KIT, 2.875 OIL WIPER PACKING, RTV</t>
  </si>
  <si>
    <t>FILTER ELEMENT KIT, Z:U/4:6/KBB</t>
  </si>
  <si>
    <t>FIBER GASKET ASSEMBLY, TOP COVER, JGZ:U/4</t>
  </si>
  <si>
    <t>STEEL GASKET, 06.986 OD X 06.783 ID X .030, VALVE</t>
  </si>
  <si>
    <t>O-RING, VT, 7.145 OD X .210, 75/85 DUROMETER</t>
  </si>
  <si>
    <t>THUMB SCREW, NYLON, 1/4-20 X 3/4</t>
  </si>
  <si>
    <t>RBLD KIT,PIST ACT,PA63M</t>
  </si>
  <si>
    <t>PISTON RING,17-3/8KCZ</t>
  </si>
  <si>
    <t>WEAR BAND,17-3/8K:C:Z, 2.000 GROOVE WIDTH</t>
  </si>
  <si>
    <t>REBUILD KIT, 2.875 PISTON ROD PACKING</t>
  </si>
  <si>
    <t>VALVE PLATE, 158CT, .196 THICK, NYX</t>
  </si>
  <si>
    <t>GUIDE RING,148-179CT,.338 THK</t>
  </si>
  <si>
    <t>SPRING (.354 OD X .472 FREE LENGTH) RED, .035 WIRE DIAMETER</t>
  </si>
  <si>
    <t>SPIROL PIN,.118D X .591L</t>
  </si>
  <si>
    <t>WAFER SPRING, 158CJT</t>
  </si>
  <si>
    <t>VALVE PLATE, 158CT, .197 THICK, MTX</t>
  </si>
  <si>
    <t>VALVE PLATE, 158CT, .315 THICK, PC</t>
  </si>
  <si>
    <t>GUIDE RING,158CHT,.457 THK</t>
  </si>
  <si>
    <t>SPRING (.354 OD X .709 FREE LENGTH) BLUE, .037 WIRE DIAMETER</t>
  </si>
  <si>
    <t>SPIROL PIN .118D X .787L</t>
  </si>
  <si>
    <t>WAFER PLATE,158CHT</t>
  </si>
  <si>
    <t>DOWEL PIN,.150D X .323L</t>
  </si>
  <si>
    <t>STEEL GASKET, 18.313 OD X 18.000 ID X .060, HEAD</t>
  </si>
  <si>
    <t>ИТОГО по разделам A, Б, В,Г</t>
  </si>
  <si>
    <t>Работы по НИЖНЕМУ УРОВНЮ УПРАВЛЕНИЯ, АСУ ТП, оборудованию ТАИ согласно ТЗ</t>
  </si>
  <si>
    <t>Работы по тепломеханике согласно ТЗ</t>
  </si>
  <si>
    <t>Укрупнённая смета на техническое обслуживание и текущий ремонт оборудования ДКС (ТЗ 842)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</si>
</sst>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&quot;р.&quot;"/>
    <numFmt numFmtId="165" formatCode="0.0000"/>
    <numFmt numFmtId="166" formatCode="[$$-409]#,##0.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E4E4E4"/>
      </left>
      <right style="thin">
        <color rgb="FFE4E4E4"/>
      </right>
      <top style="thin">
        <color rgb="FFE4E4E4"/>
      </top>
      <bottom style="thin">
        <color rgb="FFE4E4E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/>
    <xf numFmtId="2" fontId="3" fillId="0" borderId="0" xfId="0" applyNumberFormat="1" applyFont="1"/>
    <xf numFmtId="0" fontId="3" fillId="0" borderId="0" xfId="0" applyFont="1" applyBorder="1"/>
    <xf numFmtId="0" fontId="3" fillId="2" borderId="0" xfId="0" applyFont="1" applyFill="1" applyAlignment="1">
      <alignment wrapText="1"/>
    </xf>
    <xf numFmtId="2" fontId="3" fillId="0" borderId="0" xfId="0" applyNumberFormat="1" applyFont="1" applyBorder="1"/>
    <xf numFmtId="0" fontId="1" fillId="2" borderId="0" xfId="0" applyFont="1" applyFill="1"/>
    <xf numFmtId="0" fontId="3" fillId="0" borderId="0" xfId="0" applyFont="1"/>
    <xf numFmtId="0" fontId="3" fillId="0" borderId="0" xfId="0" applyFont="1"/>
    <xf numFmtId="0" fontId="3" fillId="0" borderId="0" xfId="0" applyFont="1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1" fillId="2" borderId="1" xfId="0" applyFont="1" applyFill="1" applyBorder="1"/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164" fontId="3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8" fillId="3" borderId="2" xfId="0" applyNumberFormat="1" applyFont="1" applyFill="1" applyBorder="1" applyAlignment="1" applyProtection="1">
      <alignment vertical="top" wrapText="1"/>
    </xf>
    <xf numFmtId="165" fontId="8" fillId="3" borderId="2" xfId="0" applyNumberFormat="1" applyFont="1" applyFill="1" applyBorder="1" applyAlignment="1" applyProtection="1">
      <alignment vertical="top" wrapText="1"/>
    </xf>
    <xf numFmtId="166" fontId="8" fillId="3" borderId="2" xfId="0" applyNumberFormat="1" applyFont="1" applyFill="1" applyBorder="1" applyAlignment="1" applyProtection="1">
      <alignment vertical="top" wrapText="1"/>
    </xf>
    <xf numFmtId="0" fontId="8" fillId="4" borderId="2" xfId="0" applyNumberFormat="1" applyFont="1" applyFill="1" applyBorder="1" applyAlignment="1" applyProtection="1">
      <alignment vertical="top" wrapText="1"/>
    </xf>
    <xf numFmtId="165" fontId="8" fillId="4" borderId="2" xfId="0" applyNumberFormat="1" applyFont="1" applyFill="1" applyBorder="1" applyAlignment="1" applyProtection="1">
      <alignment vertical="top" wrapText="1"/>
    </xf>
    <xf numFmtId="166" fontId="8" fillId="4" borderId="2" xfId="0" applyNumberFormat="1" applyFont="1" applyFill="1" applyBorder="1" applyAlignment="1" applyProtection="1">
      <alignment vertical="top" wrapText="1"/>
    </xf>
    <xf numFmtId="166" fontId="3" fillId="0" borderId="0" xfId="0" applyNumberFormat="1" applyFon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/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tabSelected="1" view="pageBreakPreview" topLeftCell="A67" zoomScale="60" zoomScaleNormal="90" zoomScalePageLayoutView="80" workbookViewId="0">
      <selection activeCell="J7" sqref="J7"/>
    </sheetView>
  </sheetViews>
  <sheetFormatPr defaultRowHeight="15.75" x14ac:dyDescent="0.25"/>
  <cols>
    <col min="1" max="1" width="4.5703125" style="2" customWidth="1"/>
    <col min="2" max="2" width="38" style="6" customWidth="1"/>
    <col min="3" max="3" width="14.85546875" style="1" customWidth="1"/>
    <col min="4" max="4" width="13.140625" style="2" customWidth="1"/>
    <col min="5" max="5" width="5.7109375" style="3" customWidth="1"/>
    <col min="6" max="6" width="9.5703125" style="2" customWidth="1"/>
    <col min="7" max="7" width="16" style="8" customWidth="1"/>
    <col min="8" max="8" width="15" style="3" customWidth="1"/>
    <col min="9" max="9" width="16.42578125" style="2" customWidth="1"/>
    <col min="10" max="10" width="10.42578125" style="2" bestFit="1" customWidth="1"/>
    <col min="11" max="11" width="13.140625" style="2" hidden="1" customWidth="1"/>
    <col min="12" max="13" width="18" style="2" hidden="1" customWidth="1"/>
    <col min="14" max="14" width="10.42578125" style="2" hidden="1" customWidth="1"/>
    <col min="15" max="15" width="0" style="2" hidden="1" customWidth="1"/>
    <col min="16" max="16384" width="9.140625" style="2"/>
  </cols>
  <sheetData>
    <row r="1" spans="1:9" x14ac:dyDescent="0.25">
      <c r="G1" s="55"/>
      <c r="H1" s="55"/>
      <c r="I1" s="55"/>
    </row>
    <row r="2" spans="1:9" ht="20.25" x14ac:dyDescent="0.25">
      <c r="A2" s="56" t="s">
        <v>167</v>
      </c>
      <c r="B2" s="57"/>
      <c r="C2" s="57"/>
      <c r="D2" s="57"/>
      <c r="E2" s="57"/>
      <c r="F2" s="57"/>
      <c r="G2" s="57"/>
      <c r="H2" s="57"/>
      <c r="I2" s="57"/>
    </row>
    <row r="3" spans="1:9" s="21" customFormat="1" ht="20.25" x14ac:dyDescent="0.25">
      <c r="A3" s="58"/>
      <c r="B3" s="59"/>
      <c r="C3" s="59"/>
      <c r="D3" s="59"/>
      <c r="E3" s="59"/>
      <c r="F3" s="59"/>
      <c r="G3" s="59"/>
      <c r="H3" s="59"/>
      <c r="I3" s="59"/>
    </row>
    <row r="4" spans="1:9" ht="48" customHeight="1" x14ac:dyDescent="0.25">
      <c r="A4" s="18" t="s">
        <v>0</v>
      </c>
      <c r="B4" s="17" t="s">
        <v>1</v>
      </c>
      <c r="C4" s="18" t="s">
        <v>56</v>
      </c>
      <c r="D4" s="18" t="s">
        <v>57</v>
      </c>
      <c r="E4" s="18" t="s">
        <v>58</v>
      </c>
      <c r="F4" s="22" t="s">
        <v>59</v>
      </c>
      <c r="G4" s="17" t="s">
        <v>60</v>
      </c>
      <c r="H4" s="18" t="s">
        <v>61</v>
      </c>
      <c r="I4" s="18" t="s">
        <v>62</v>
      </c>
    </row>
    <row r="5" spans="1:9" ht="39.950000000000003" customHeight="1" x14ac:dyDescent="0.25">
      <c r="A5" s="18"/>
      <c r="B5" s="15" t="s">
        <v>2</v>
      </c>
      <c r="C5" s="26"/>
      <c r="D5" s="19" t="s">
        <v>3</v>
      </c>
      <c r="E5" s="19">
        <v>4</v>
      </c>
      <c r="F5" s="23"/>
      <c r="G5" s="30"/>
      <c r="H5" s="38"/>
      <c r="I5" s="39"/>
    </row>
    <row r="6" spans="1:9" ht="48.75" customHeight="1" x14ac:dyDescent="0.25">
      <c r="A6" s="18" t="s">
        <v>4</v>
      </c>
      <c r="B6" s="15" t="s">
        <v>5</v>
      </c>
      <c r="C6" s="27"/>
      <c r="D6" s="14"/>
      <c r="E6" s="19"/>
      <c r="F6" s="23"/>
      <c r="G6" s="30"/>
      <c r="H6" s="38"/>
      <c r="I6" s="39"/>
    </row>
    <row r="7" spans="1:9" ht="39.950000000000003" customHeight="1" x14ac:dyDescent="0.25">
      <c r="A7" s="19">
        <v>1</v>
      </c>
      <c r="B7" s="16" t="s">
        <v>6</v>
      </c>
      <c r="C7" s="27" t="s">
        <v>63</v>
      </c>
      <c r="D7" s="19" t="s">
        <v>64</v>
      </c>
      <c r="E7" s="25">
        <v>1</v>
      </c>
      <c r="F7" s="24"/>
      <c r="G7" s="34">
        <v>1</v>
      </c>
      <c r="H7" s="36">
        <v>950</v>
      </c>
      <c r="I7" s="36">
        <f t="shared" ref="I7:I24" si="0">G7*H7</f>
        <v>950</v>
      </c>
    </row>
    <row r="8" spans="1:9" ht="39.950000000000003" customHeight="1" x14ac:dyDescent="0.25">
      <c r="A8" s="19">
        <v>2</v>
      </c>
      <c r="B8" s="16" t="s">
        <v>87</v>
      </c>
      <c r="C8" s="27" t="s">
        <v>63</v>
      </c>
      <c r="D8" s="19" t="s">
        <v>64</v>
      </c>
      <c r="E8" s="25">
        <v>2</v>
      </c>
      <c r="F8" s="24"/>
      <c r="G8" s="34">
        <v>2</v>
      </c>
      <c r="H8" s="36"/>
      <c r="I8" s="36"/>
    </row>
    <row r="9" spans="1:9" ht="47.25" customHeight="1" x14ac:dyDescent="0.25">
      <c r="A9" s="19">
        <v>3</v>
      </c>
      <c r="B9" s="16" t="s">
        <v>89</v>
      </c>
      <c r="C9" s="27" t="s">
        <v>63</v>
      </c>
      <c r="D9" s="19" t="s">
        <v>64</v>
      </c>
      <c r="E9" s="25">
        <v>3</v>
      </c>
      <c r="F9" s="24"/>
      <c r="G9" s="34">
        <v>6</v>
      </c>
      <c r="H9" s="36">
        <v>950</v>
      </c>
      <c r="I9" s="36">
        <f t="shared" si="0"/>
        <v>5700</v>
      </c>
    </row>
    <row r="10" spans="1:9" ht="47.25" customHeight="1" x14ac:dyDescent="0.25">
      <c r="A10" s="19">
        <v>4</v>
      </c>
      <c r="B10" s="16" t="s">
        <v>88</v>
      </c>
      <c r="C10" s="27" t="s">
        <v>63</v>
      </c>
      <c r="D10" s="19" t="s">
        <v>64</v>
      </c>
      <c r="E10" s="25">
        <v>4</v>
      </c>
      <c r="F10" s="24"/>
      <c r="G10" s="34">
        <v>4</v>
      </c>
      <c r="H10" s="36"/>
      <c r="I10" s="36"/>
    </row>
    <row r="11" spans="1:9" ht="39.950000000000003" customHeight="1" x14ac:dyDescent="0.25">
      <c r="A11" s="19">
        <v>5</v>
      </c>
      <c r="B11" s="16" t="s">
        <v>7</v>
      </c>
      <c r="C11" s="27" t="s">
        <v>63</v>
      </c>
      <c r="D11" s="19" t="s">
        <v>64</v>
      </c>
      <c r="E11" s="25">
        <v>5</v>
      </c>
      <c r="F11" s="24"/>
      <c r="G11" s="34">
        <v>2</v>
      </c>
      <c r="H11" s="36">
        <v>950</v>
      </c>
      <c r="I11" s="36">
        <f t="shared" si="0"/>
        <v>1900</v>
      </c>
    </row>
    <row r="12" spans="1:9" ht="39.950000000000003" customHeight="1" x14ac:dyDescent="0.25">
      <c r="A12" s="19">
        <v>6</v>
      </c>
      <c r="B12" s="16" t="s">
        <v>8</v>
      </c>
      <c r="C12" s="27" t="s">
        <v>63</v>
      </c>
      <c r="D12" s="19" t="s">
        <v>64</v>
      </c>
      <c r="E12" s="25">
        <v>6</v>
      </c>
      <c r="F12" s="24"/>
      <c r="G12" s="34">
        <v>1</v>
      </c>
      <c r="H12" s="36">
        <v>950</v>
      </c>
      <c r="I12" s="36">
        <f t="shared" si="0"/>
        <v>950</v>
      </c>
    </row>
    <row r="13" spans="1:9" ht="39.950000000000003" customHeight="1" x14ac:dyDescent="0.25">
      <c r="A13" s="19">
        <v>7</v>
      </c>
      <c r="B13" s="16" t="s">
        <v>9</v>
      </c>
      <c r="C13" s="27" t="s">
        <v>63</v>
      </c>
      <c r="D13" s="19" t="s">
        <v>64</v>
      </c>
      <c r="E13" s="25">
        <v>7</v>
      </c>
      <c r="F13" s="24"/>
      <c r="G13" s="34">
        <v>2</v>
      </c>
      <c r="H13" s="36">
        <v>950</v>
      </c>
      <c r="I13" s="36">
        <f t="shared" si="0"/>
        <v>1900</v>
      </c>
    </row>
    <row r="14" spans="1:9" ht="39.950000000000003" customHeight="1" x14ac:dyDescent="0.25">
      <c r="A14" s="19">
        <v>8</v>
      </c>
      <c r="B14" s="16" t="s">
        <v>10</v>
      </c>
      <c r="C14" s="27" t="s">
        <v>63</v>
      </c>
      <c r="D14" s="19" t="s">
        <v>64</v>
      </c>
      <c r="E14" s="25">
        <v>8</v>
      </c>
      <c r="F14" s="24"/>
      <c r="G14" s="34">
        <v>8</v>
      </c>
      <c r="H14" s="36">
        <v>950</v>
      </c>
      <c r="I14" s="36">
        <f t="shared" si="0"/>
        <v>7600</v>
      </c>
    </row>
    <row r="15" spans="1:9" ht="39.950000000000003" customHeight="1" x14ac:dyDescent="0.25">
      <c r="A15" s="19">
        <v>9</v>
      </c>
      <c r="B15" s="16" t="s">
        <v>11</v>
      </c>
      <c r="C15" s="27" t="s">
        <v>63</v>
      </c>
      <c r="D15" s="19" t="s">
        <v>64</v>
      </c>
      <c r="E15" s="25">
        <v>9</v>
      </c>
      <c r="F15" s="24"/>
      <c r="G15" s="34">
        <v>12</v>
      </c>
      <c r="H15" s="36">
        <v>950</v>
      </c>
      <c r="I15" s="36">
        <f t="shared" si="0"/>
        <v>11400</v>
      </c>
    </row>
    <row r="16" spans="1:9" ht="39.950000000000003" customHeight="1" x14ac:dyDescent="0.25">
      <c r="A16" s="19">
        <v>10</v>
      </c>
      <c r="B16" s="16" t="s">
        <v>12</v>
      </c>
      <c r="C16" s="27" t="s">
        <v>63</v>
      </c>
      <c r="D16" s="19" t="s">
        <v>64</v>
      </c>
      <c r="E16" s="25">
        <v>10</v>
      </c>
      <c r="F16" s="24"/>
      <c r="G16" s="34">
        <v>4</v>
      </c>
      <c r="H16" s="36">
        <v>950</v>
      </c>
      <c r="I16" s="36">
        <f t="shared" si="0"/>
        <v>3800</v>
      </c>
    </row>
    <row r="17" spans="1:9" ht="39.950000000000003" customHeight="1" x14ac:dyDescent="0.25">
      <c r="A17" s="19">
        <v>11</v>
      </c>
      <c r="B17" s="16" t="s">
        <v>90</v>
      </c>
      <c r="C17" s="27" t="s">
        <v>63</v>
      </c>
      <c r="D17" s="19" t="s">
        <v>64</v>
      </c>
      <c r="E17" s="25">
        <v>11</v>
      </c>
      <c r="F17" s="24"/>
      <c r="G17" s="34">
        <v>2</v>
      </c>
      <c r="H17" s="36"/>
      <c r="I17" s="36"/>
    </row>
    <row r="18" spans="1:9" ht="39.950000000000003" customHeight="1" x14ac:dyDescent="0.25">
      <c r="A18" s="19">
        <v>12</v>
      </c>
      <c r="B18" s="16" t="s">
        <v>65</v>
      </c>
      <c r="C18" s="27" t="s">
        <v>63</v>
      </c>
      <c r="D18" s="19" t="s">
        <v>64</v>
      </c>
      <c r="E18" s="25">
        <v>12</v>
      </c>
      <c r="F18" s="24"/>
      <c r="G18" s="34">
        <v>8</v>
      </c>
      <c r="H18" s="36">
        <v>950</v>
      </c>
      <c r="I18" s="36">
        <f t="shared" si="0"/>
        <v>7600</v>
      </c>
    </row>
    <row r="19" spans="1:9" ht="49.5" customHeight="1" x14ac:dyDescent="0.25">
      <c r="A19" s="19">
        <v>13</v>
      </c>
      <c r="B19" s="16" t="s">
        <v>13</v>
      </c>
      <c r="C19" s="27" t="s">
        <v>63</v>
      </c>
      <c r="D19" s="19" t="s">
        <v>64</v>
      </c>
      <c r="E19" s="25">
        <v>13</v>
      </c>
      <c r="F19" s="24"/>
      <c r="G19" s="34">
        <v>2</v>
      </c>
      <c r="H19" s="36">
        <v>950</v>
      </c>
      <c r="I19" s="36">
        <f t="shared" si="0"/>
        <v>1900</v>
      </c>
    </row>
    <row r="20" spans="1:9" ht="39.950000000000003" customHeight="1" x14ac:dyDescent="0.25">
      <c r="A20" s="19">
        <v>14</v>
      </c>
      <c r="B20" s="16" t="s">
        <v>14</v>
      </c>
      <c r="C20" s="27" t="s">
        <v>63</v>
      </c>
      <c r="D20" s="19" t="s">
        <v>64</v>
      </c>
      <c r="E20" s="25">
        <v>14</v>
      </c>
      <c r="F20" s="24"/>
      <c r="G20" s="34">
        <v>1</v>
      </c>
      <c r="H20" s="36">
        <v>950</v>
      </c>
      <c r="I20" s="36">
        <f t="shared" si="0"/>
        <v>950</v>
      </c>
    </row>
    <row r="21" spans="1:9" ht="86.25" customHeight="1" x14ac:dyDescent="0.25">
      <c r="A21" s="19">
        <v>15</v>
      </c>
      <c r="B21" s="16" t="s">
        <v>15</v>
      </c>
      <c r="C21" s="27" t="s">
        <v>63</v>
      </c>
      <c r="D21" s="19" t="s">
        <v>64</v>
      </c>
      <c r="E21" s="25">
        <v>15</v>
      </c>
      <c r="F21" s="24"/>
      <c r="G21" s="34">
        <v>5</v>
      </c>
      <c r="H21" s="36">
        <v>950</v>
      </c>
      <c r="I21" s="36">
        <f t="shared" si="0"/>
        <v>4750</v>
      </c>
    </row>
    <row r="22" spans="1:9" ht="39.950000000000003" customHeight="1" x14ac:dyDescent="0.25">
      <c r="A22" s="19">
        <v>16</v>
      </c>
      <c r="B22" s="16" t="s">
        <v>16</v>
      </c>
      <c r="C22" s="27" t="s">
        <v>63</v>
      </c>
      <c r="D22" s="19" t="s">
        <v>64</v>
      </c>
      <c r="E22" s="25">
        <v>16</v>
      </c>
      <c r="F22" s="24"/>
      <c r="G22" s="34">
        <v>1</v>
      </c>
      <c r="H22" s="36">
        <v>950</v>
      </c>
      <c r="I22" s="36">
        <f t="shared" si="0"/>
        <v>950</v>
      </c>
    </row>
    <row r="23" spans="1:9" ht="39.950000000000003" customHeight="1" x14ac:dyDescent="0.25">
      <c r="A23" s="19">
        <v>17</v>
      </c>
      <c r="B23" s="16" t="s">
        <v>75</v>
      </c>
      <c r="C23" s="27" t="s">
        <v>63</v>
      </c>
      <c r="D23" s="19" t="s">
        <v>64</v>
      </c>
      <c r="E23" s="25">
        <v>17</v>
      </c>
      <c r="F23" s="24"/>
      <c r="G23" s="34">
        <v>1</v>
      </c>
      <c r="H23" s="36">
        <v>950</v>
      </c>
      <c r="I23" s="36">
        <f t="shared" si="0"/>
        <v>950</v>
      </c>
    </row>
    <row r="24" spans="1:9" ht="39.950000000000003" customHeight="1" x14ac:dyDescent="0.25">
      <c r="A24" s="19"/>
      <c r="B24" s="16" t="s">
        <v>80</v>
      </c>
      <c r="C24" s="27" t="s">
        <v>63</v>
      </c>
      <c r="D24" s="19" t="s">
        <v>64</v>
      </c>
      <c r="E24" s="25">
        <v>18</v>
      </c>
      <c r="F24" s="24"/>
      <c r="G24" s="17">
        <f>SUM(G7:G23)</f>
        <v>62</v>
      </c>
      <c r="H24" s="36">
        <v>950</v>
      </c>
      <c r="I24" s="36">
        <f t="shared" si="0"/>
        <v>58900</v>
      </c>
    </row>
    <row r="25" spans="1:9" ht="39.950000000000003" customHeight="1" x14ac:dyDescent="0.25">
      <c r="A25" s="19"/>
      <c r="B25" s="16" t="s">
        <v>79</v>
      </c>
      <c r="C25" s="27"/>
      <c r="D25" s="18" t="s">
        <v>64</v>
      </c>
      <c r="E25" s="32">
        <v>4</v>
      </c>
      <c r="F25" s="32"/>
      <c r="G25" s="17">
        <f>G24*E25</f>
        <v>248</v>
      </c>
      <c r="H25" s="40">
        <v>950</v>
      </c>
      <c r="I25" s="40">
        <f>H25*G25</f>
        <v>235600</v>
      </c>
    </row>
    <row r="26" spans="1:9" ht="70.5" customHeight="1" x14ac:dyDescent="0.25">
      <c r="A26" s="19"/>
      <c r="B26" s="15" t="s">
        <v>93</v>
      </c>
      <c r="C26" s="27"/>
      <c r="D26" s="13"/>
      <c r="E26" s="24"/>
      <c r="F26" s="23"/>
      <c r="G26" s="17"/>
      <c r="H26" s="36"/>
      <c r="I26" s="28"/>
    </row>
    <row r="27" spans="1:9" ht="39.950000000000003" customHeight="1" x14ac:dyDescent="0.25">
      <c r="A27" s="19">
        <v>1</v>
      </c>
      <c r="B27" s="20" t="s">
        <v>94</v>
      </c>
      <c r="C27" s="19" t="s">
        <v>95</v>
      </c>
      <c r="D27" s="19" t="s">
        <v>96</v>
      </c>
      <c r="E27" s="19">
        <v>4</v>
      </c>
      <c r="F27" s="23"/>
      <c r="G27" s="30"/>
      <c r="H27" s="36">
        <v>18079.16</v>
      </c>
      <c r="I27" s="41">
        <v>72316.639999999999</v>
      </c>
    </row>
    <row r="28" spans="1:9" s="9" customFormat="1" ht="39.950000000000003" customHeight="1" x14ac:dyDescent="0.25">
      <c r="A28" s="19"/>
      <c r="B28" s="15" t="s">
        <v>97</v>
      </c>
      <c r="C28" s="26"/>
      <c r="D28" s="13"/>
      <c r="E28" s="37"/>
      <c r="F28" s="23"/>
      <c r="G28" s="30"/>
      <c r="H28" s="42"/>
      <c r="I28" s="43">
        <f>I27+I25</f>
        <v>307916.64</v>
      </c>
    </row>
    <row r="29" spans="1:9" ht="58.5" customHeight="1" x14ac:dyDescent="0.25">
      <c r="A29" s="18" t="s">
        <v>17</v>
      </c>
      <c r="B29" s="16" t="s">
        <v>18</v>
      </c>
      <c r="C29" s="19"/>
      <c r="D29" s="23"/>
      <c r="E29" s="24"/>
      <c r="F29" s="23"/>
      <c r="G29" s="17"/>
      <c r="H29" s="36"/>
      <c r="I29" s="28"/>
    </row>
    <row r="30" spans="1:9" ht="39.950000000000003" customHeight="1" x14ac:dyDescent="0.25">
      <c r="A30" s="18" t="s">
        <v>19</v>
      </c>
      <c r="B30" s="16" t="s">
        <v>20</v>
      </c>
      <c r="C30" s="19"/>
      <c r="D30" s="23"/>
      <c r="E30" s="24"/>
      <c r="F30" s="23"/>
      <c r="G30" s="34"/>
      <c r="H30" s="36"/>
      <c r="I30" s="28"/>
    </row>
    <row r="31" spans="1:9" ht="39.950000000000003" customHeight="1" x14ac:dyDescent="0.25">
      <c r="A31" s="19">
        <v>1</v>
      </c>
      <c r="B31" s="16" t="s">
        <v>21</v>
      </c>
      <c r="C31" s="27" t="s">
        <v>63</v>
      </c>
      <c r="D31" s="19" t="s">
        <v>64</v>
      </c>
      <c r="E31" s="25">
        <v>1</v>
      </c>
      <c r="F31" s="23"/>
      <c r="G31" s="34">
        <v>2</v>
      </c>
      <c r="H31" s="36">
        <v>950</v>
      </c>
      <c r="I31" s="36">
        <f t="shared" ref="I31:I45" si="1">G31*H31</f>
        <v>1900</v>
      </c>
    </row>
    <row r="32" spans="1:9" ht="54" customHeight="1" x14ac:dyDescent="0.25">
      <c r="A32" s="19">
        <v>2</v>
      </c>
      <c r="B32" s="16" t="s">
        <v>22</v>
      </c>
      <c r="C32" s="27" t="s">
        <v>63</v>
      </c>
      <c r="D32" s="19" t="s">
        <v>64</v>
      </c>
      <c r="E32" s="25">
        <v>1</v>
      </c>
      <c r="F32" s="23"/>
      <c r="G32" s="34">
        <v>2</v>
      </c>
      <c r="H32" s="36">
        <v>950</v>
      </c>
      <c r="I32" s="36">
        <f t="shared" si="1"/>
        <v>1900</v>
      </c>
    </row>
    <row r="33" spans="1:9" ht="39.950000000000003" customHeight="1" x14ac:dyDescent="0.25">
      <c r="A33" s="19">
        <v>3</v>
      </c>
      <c r="B33" s="16" t="s">
        <v>23</v>
      </c>
      <c r="C33" s="27" t="s">
        <v>63</v>
      </c>
      <c r="D33" s="19" t="s">
        <v>64</v>
      </c>
      <c r="E33" s="25">
        <v>1</v>
      </c>
      <c r="F33" s="23"/>
      <c r="G33" s="34">
        <v>4</v>
      </c>
      <c r="H33" s="36">
        <v>950</v>
      </c>
      <c r="I33" s="36">
        <f t="shared" si="1"/>
        <v>3800</v>
      </c>
    </row>
    <row r="34" spans="1:9" ht="39.950000000000003" customHeight="1" x14ac:dyDescent="0.25">
      <c r="A34" s="19">
        <v>4</v>
      </c>
      <c r="B34" s="16" t="s">
        <v>24</v>
      </c>
      <c r="C34" s="27" t="s">
        <v>63</v>
      </c>
      <c r="D34" s="19" t="s">
        <v>64</v>
      </c>
      <c r="E34" s="25">
        <v>1</v>
      </c>
      <c r="F34" s="23"/>
      <c r="G34" s="34">
        <v>8</v>
      </c>
      <c r="H34" s="36">
        <v>950</v>
      </c>
      <c r="I34" s="36">
        <f t="shared" si="1"/>
        <v>7600</v>
      </c>
    </row>
    <row r="35" spans="1:9" ht="39.950000000000003" customHeight="1" x14ac:dyDescent="0.25">
      <c r="A35" s="19">
        <v>5</v>
      </c>
      <c r="B35" s="16" t="s">
        <v>25</v>
      </c>
      <c r="C35" s="27" t="s">
        <v>63</v>
      </c>
      <c r="D35" s="19" t="s">
        <v>64</v>
      </c>
      <c r="E35" s="25">
        <v>1</v>
      </c>
      <c r="F35" s="23"/>
      <c r="G35" s="34">
        <v>2</v>
      </c>
      <c r="H35" s="36">
        <v>950</v>
      </c>
      <c r="I35" s="36">
        <f t="shared" si="1"/>
        <v>1900</v>
      </c>
    </row>
    <row r="36" spans="1:9" ht="48" customHeight="1" x14ac:dyDescent="0.25">
      <c r="A36" s="19">
        <v>6</v>
      </c>
      <c r="B36" s="16" t="s">
        <v>66</v>
      </c>
      <c r="C36" s="27" t="s">
        <v>63</v>
      </c>
      <c r="D36" s="19" t="s">
        <v>64</v>
      </c>
      <c r="E36" s="25">
        <v>1</v>
      </c>
      <c r="F36" s="23"/>
      <c r="G36" s="34">
        <v>8</v>
      </c>
      <c r="H36" s="36">
        <v>950</v>
      </c>
      <c r="I36" s="36">
        <f t="shared" si="1"/>
        <v>7600</v>
      </c>
    </row>
    <row r="37" spans="1:9" ht="39.950000000000003" customHeight="1" x14ac:dyDescent="0.25">
      <c r="A37" s="19">
        <v>7</v>
      </c>
      <c r="B37" s="16" t="s">
        <v>26</v>
      </c>
      <c r="C37" s="27" t="s">
        <v>63</v>
      </c>
      <c r="D37" s="19" t="s">
        <v>64</v>
      </c>
      <c r="E37" s="25">
        <v>1</v>
      </c>
      <c r="F37" s="23"/>
      <c r="G37" s="34">
        <v>1</v>
      </c>
      <c r="H37" s="36">
        <v>950</v>
      </c>
      <c r="I37" s="36">
        <f t="shared" si="1"/>
        <v>950</v>
      </c>
    </row>
    <row r="38" spans="1:9" ht="39.950000000000003" customHeight="1" x14ac:dyDescent="0.25">
      <c r="A38" s="19">
        <v>8</v>
      </c>
      <c r="B38" s="16" t="s">
        <v>27</v>
      </c>
      <c r="C38" s="27" t="s">
        <v>63</v>
      </c>
      <c r="D38" s="19" t="s">
        <v>64</v>
      </c>
      <c r="E38" s="25">
        <v>1</v>
      </c>
      <c r="F38" s="23"/>
      <c r="G38" s="34">
        <v>1</v>
      </c>
      <c r="H38" s="36">
        <v>950</v>
      </c>
      <c r="I38" s="36">
        <f t="shared" si="1"/>
        <v>950</v>
      </c>
    </row>
    <row r="39" spans="1:9" ht="39.950000000000003" customHeight="1" x14ac:dyDescent="0.25">
      <c r="A39" s="19">
        <v>9</v>
      </c>
      <c r="B39" s="16" t="s">
        <v>77</v>
      </c>
      <c r="C39" s="27" t="s">
        <v>63</v>
      </c>
      <c r="D39" s="19" t="s">
        <v>64</v>
      </c>
      <c r="E39" s="25">
        <v>1</v>
      </c>
      <c r="F39" s="23"/>
      <c r="G39" s="34">
        <v>4</v>
      </c>
      <c r="H39" s="36">
        <v>950</v>
      </c>
      <c r="I39" s="36">
        <f t="shared" si="1"/>
        <v>3800</v>
      </c>
    </row>
    <row r="40" spans="1:9" ht="49.5" customHeight="1" x14ac:dyDescent="0.25">
      <c r="A40" s="19">
        <v>10</v>
      </c>
      <c r="B40" s="16" t="s">
        <v>28</v>
      </c>
      <c r="C40" s="27" t="s">
        <v>63</v>
      </c>
      <c r="D40" s="19" t="s">
        <v>64</v>
      </c>
      <c r="E40" s="25">
        <v>1</v>
      </c>
      <c r="F40" s="23"/>
      <c r="G40" s="34">
        <v>2</v>
      </c>
      <c r="H40" s="36">
        <v>950</v>
      </c>
      <c r="I40" s="36">
        <f t="shared" si="1"/>
        <v>1900</v>
      </c>
    </row>
    <row r="41" spans="1:9" ht="93.75" customHeight="1" x14ac:dyDescent="0.25">
      <c r="A41" s="19">
        <v>11</v>
      </c>
      <c r="B41" s="16" t="s">
        <v>76</v>
      </c>
      <c r="C41" s="27" t="s">
        <v>63</v>
      </c>
      <c r="D41" s="19" t="s">
        <v>64</v>
      </c>
      <c r="E41" s="25">
        <v>1</v>
      </c>
      <c r="F41" s="23"/>
      <c r="G41" s="34">
        <v>0.5</v>
      </c>
      <c r="H41" s="36">
        <v>950</v>
      </c>
      <c r="I41" s="36">
        <f t="shared" si="1"/>
        <v>475</v>
      </c>
    </row>
    <row r="42" spans="1:9" ht="39.950000000000003" customHeight="1" x14ac:dyDescent="0.25">
      <c r="A42" s="19">
        <v>12</v>
      </c>
      <c r="B42" s="16" t="s">
        <v>29</v>
      </c>
      <c r="C42" s="27" t="s">
        <v>63</v>
      </c>
      <c r="D42" s="19" t="s">
        <v>64</v>
      </c>
      <c r="E42" s="25">
        <v>1</v>
      </c>
      <c r="F42" s="23"/>
      <c r="G42" s="34">
        <v>1</v>
      </c>
      <c r="H42" s="36">
        <v>950</v>
      </c>
      <c r="I42" s="36">
        <f t="shared" si="1"/>
        <v>950</v>
      </c>
    </row>
    <row r="43" spans="1:9" ht="39.950000000000003" customHeight="1" x14ac:dyDescent="0.25">
      <c r="A43" s="19">
        <v>13</v>
      </c>
      <c r="B43" s="16" t="s">
        <v>30</v>
      </c>
      <c r="C43" s="27" t="s">
        <v>63</v>
      </c>
      <c r="D43" s="19" t="s">
        <v>64</v>
      </c>
      <c r="E43" s="25">
        <v>1</v>
      </c>
      <c r="F43" s="23"/>
      <c r="G43" s="34">
        <v>1</v>
      </c>
      <c r="H43" s="36">
        <v>950</v>
      </c>
      <c r="I43" s="36">
        <f t="shared" si="1"/>
        <v>950</v>
      </c>
    </row>
    <row r="44" spans="1:9" ht="39.950000000000003" customHeight="1" x14ac:dyDescent="0.25">
      <c r="A44" s="19">
        <v>14</v>
      </c>
      <c r="B44" s="16" t="s">
        <v>31</v>
      </c>
      <c r="C44" s="27" t="s">
        <v>63</v>
      </c>
      <c r="D44" s="19" t="s">
        <v>64</v>
      </c>
      <c r="E44" s="25">
        <v>1</v>
      </c>
      <c r="F44" s="23"/>
      <c r="G44" s="34">
        <v>12</v>
      </c>
      <c r="H44" s="36">
        <v>950</v>
      </c>
      <c r="I44" s="36">
        <f t="shared" si="1"/>
        <v>11400</v>
      </c>
    </row>
    <row r="45" spans="1:9" ht="39.950000000000003" customHeight="1" x14ac:dyDescent="0.25">
      <c r="A45" s="19"/>
      <c r="B45" s="15" t="s">
        <v>78</v>
      </c>
      <c r="C45" s="18"/>
      <c r="D45" s="23"/>
      <c r="E45" s="24"/>
      <c r="F45" s="23"/>
      <c r="G45" s="17">
        <v>48.5</v>
      </c>
      <c r="H45" s="40">
        <v>950</v>
      </c>
      <c r="I45" s="40">
        <f t="shared" si="1"/>
        <v>46075</v>
      </c>
    </row>
    <row r="46" spans="1:9" ht="39.950000000000003" customHeight="1" x14ac:dyDescent="0.25">
      <c r="A46" s="18" t="s">
        <v>32</v>
      </c>
      <c r="B46" s="15" t="s">
        <v>33</v>
      </c>
      <c r="C46" s="13"/>
      <c r="D46" s="13"/>
      <c r="E46" s="13"/>
      <c r="F46" s="13"/>
      <c r="G46" s="13"/>
      <c r="H46" s="44"/>
      <c r="I46" s="44"/>
    </row>
    <row r="47" spans="1:9" ht="39.950000000000003" customHeight="1" x14ac:dyDescent="0.25">
      <c r="A47" s="19">
        <v>1</v>
      </c>
      <c r="B47" s="16" t="s">
        <v>34</v>
      </c>
      <c r="C47" s="27" t="s">
        <v>63</v>
      </c>
      <c r="D47" s="19" t="s">
        <v>64</v>
      </c>
      <c r="E47" s="25">
        <v>1</v>
      </c>
      <c r="F47" s="23"/>
      <c r="G47" s="34">
        <v>1</v>
      </c>
      <c r="H47" s="36">
        <v>950</v>
      </c>
      <c r="I47" s="36">
        <f t="shared" ref="I47:I61" si="2">G47*H47</f>
        <v>950</v>
      </c>
    </row>
    <row r="48" spans="1:9" ht="39.950000000000003" customHeight="1" x14ac:dyDescent="0.25">
      <c r="A48" s="19">
        <v>2</v>
      </c>
      <c r="B48" s="16" t="s">
        <v>35</v>
      </c>
      <c r="C48" s="27" t="s">
        <v>63</v>
      </c>
      <c r="D48" s="19" t="s">
        <v>64</v>
      </c>
      <c r="E48" s="25">
        <v>1</v>
      </c>
      <c r="F48" s="23"/>
      <c r="G48" s="34">
        <v>2</v>
      </c>
      <c r="H48" s="36">
        <v>950</v>
      </c>
      <c r="I48" s="36">
        <f t="shared" si="2"/>
        <v>1900</v>
      </c>
    </row>
    <row r="49" spans="1:9" ht="39.950000000000003" customHeight="1" x14ac:dyDescent="0.25">
      <c r="A49" s="19">
        <v>3</v>
      </c>
      <c r="B49" s="16" t="s">
        <v>36</v>
      </c>
      <c r="C49" s="27" t="s">
        <v>63</v>
      </c>
      <c r="D49" s="19" t="s">
        <v>64</v>
      </c>
      <c r="E49" s="25">
        <v>1</v>
      </c>
      <c r="F49" s="23"/>
      <c r="G49" s="34">
        <v>6</v>
      </c>
      <c r="H49" s="36">
        <v>950</v>
      </c>
      <c r="I49" s="36">
        <f t="shared" si="2"/>
        <v>5700</v>
      </c>
    </row>
    <row r="50" spans="1:9" ht="39.950000000000003" customHeight="1" x14ac:dyDescent="0.25">
      <c r="A50" s="19">
        <v>4</v>
      </c>
      <c r="B50" s="16" t="s">
        <v>37</v>
      </c>
      <c r="C50" s="27" t="s">
        <v>63</v>
      </c>
      <c r="D50" s="19" t="s">
        <v>64</v>
      </c>
      <c r="E50" s="25">
        <v>1</v>
      </c>
      <c r="F50" s="23"/>
      <c r="G50" s="34">
        <v>14</v>
      </c>
      <c r="H50" s="36">
        <v>950</v>
      </c>
      <c r="I50" s="36">
        <f t="shared" si="2"/>
        <v>13300</v>
      </c>
    </row>
    <row r="51" spans="1:9" ht="39.950000000000003" customHeight="1" x14ac:dyDescent="0.25">
      <c r="A51" s="19">
        <v>5</v>
      </c>
      <c r="B51" s="16" t="s">
        <v>38</v>
      </c>
      <c r="C51" s="27" t="s">
        <v>63</v>
      </c>
      <c r="D51" s="19" t="s">
        <v>64</v>
      </c>
      <c r="E51" s="25">
        <v>1</v>
      </c>
      <c r="F51" s="23"/>
      <c r="G51" s="34">
        <v>1</v>
      </c>
      <c r="H51" s="36">
        <v>950</v>
      </c>
      <c r="I51" s="36">
        <f t="shared" si="2"/>
        <v>950</v>
      </c>
    </row>
    <row r="52" spans="1:9" ht="39.950000000000003" customHeight="1" x14ac:dyDescent="0.25">
      <c r="A52" s="19">
        <v>6</v>
      </c>
      <c r="B52" s="16" t="s">
        <v>39</v>
      </c>
      <c r="C52" s="27" t="s">
        <v>63</v>
      </c>
      <c r="D52" s="19" t="s">
        <v>64</v>
      </c>
      <c r="E52" s="25">
        <v>1</v>
      </c>
      <c r="F52" s="23"/>
      <c r="G52" s="34">
        <v>2</v>
      </c>
      <c r="H52" s="36">
        <v>950</v>
      </c>
      <c r="I52" s="36">
        <f t="shared" si="2"/>
        <v>1900</v>
      </c>
    </row>
    <row r="53" spans="1:9" ht="39.950000000000003" customHeight="1" x14ac:dyDescent="0.25">
      <c r="A53" s="19">
        <v>7</v>
      </c>
      <c r="B53" s="16" t="s">
        <v>40</v>
      </c>
      <c r="C53" s="27" t="s">
        <v>63</v>
      </c>
      <c r="D53" s="19" t="s">
        <v>64</v>
      </c>
      <c r="E53" s="25">
        <v>1</v>
      </c>
      <c r="F53" s="23"/>
      <c r="G53" s="34">
        <v>2</v>
      </c>
      <c r="H53" s="36">
        <v>950</v>
      </c>
      <c r="I53" s="36">
        <f t="shared" si="2"/>
        <v>1900</v>
      </c>
    </row>
    <row r="54" spans="1:9" ht="39.950000000000003" customHeight="1" x14ac:dyDescent="0.25">
      <c r="A54" s="19">
        <v>8</v>
      </c>
      <c r="B54" s="16" t="s">
        <v>41</v>
      </c>
      <c r="C54" s="27" t="s">
        <v>63</v>
      </c>
      <c r="D54" s="19" t="s">
        <v>64</v>
      </c>
      <c r="E54" s="25">
        <v>1</v>
      </c>
      <c r="F54" s="23"/>
      <c r="G54" s="34">
        <v>1</v>
      </c>
      <c r="H54" s="36">
        <v>950</v>
      </c>
      <c r="I54" s="36">
        <f t="shared" si="2"/>
        <v>950</v>
      </c>
    </row>
    <row r="55" spans="1:9" ht="39.950000000000003" customHeight="1" x14ac:dyDescent="0.25">
      <c r="A55" s="19">
        <v>9</v>
      </c>
      <c r="B55" s="16" t="s">
        <v>42</v>
      </c>
      <c r="C55" s="27" t="s">
        <v>63</v>
      </c>
      <c r="D55" s="19" t="s">
        <v>64</v>
      </c>
      <c r="E55" s="25">
        <v>1</v>
      </c>
      <c r="F55" s="23"/>
      <c r="G55" s="34">
        <v>1</v>
      </c>
      <c r="H55" s="36">
        <v>950</v>
      </c>
      <c r="I55" s="36">
        <f t="shared" si="2"/>
        <v>950</v>
      </c>
    </row>
    <row r="56" spans="1:9" ht="39.950000000000003" customHeight="1" x14ac:dyDescent="0.25">
      <c r="A56" s="19">
        <v>10</v>
      </c>
      <c r="B56" s="16" t="s">
        <v>43</v>
      </c>
      <c r="C56" s="27" t="s">
        <v>63</v>
      </c>
      <c r="D56" s="19" t="s">
        <v>64</v>
      </c>
      <c r="E56" s="25">
        <v>1</v>
      </c>
      <c r="F56" s="23"/>
      <c r="G56" s="34">
        <v>2</v>
      </c>
      <c r="H56" s="36">
        <v>950</v>
      </c>
      <c r="I56" s="36">
        <f t="shared" si="2"/>
        <v>1900</v>
      </c>
    </row>
    <row r="57" spans="1:9" ht="39.950000000000003" customHeight="1" x14ac:dyDescent="0.25">
      <c r="A57" s="19">
        <v>11</v>
      </c>
      <c r="B57" s="16" t="s">
        <v>44</v>
      </c>
      <c r="C57" s="27" t="s">
        <v>63</v>
      </c>
      <c r="D57" s="19" t="s">
        <v>64</v>
      </c>
      <c r="E57" s="25">
        <v>1</v>
      </c>
      <c r="F57" s="23"/>
      <c r="G57" s="34">
        <v>2</v>
      </c>
      <c r="H57" s="36">
        <v>950</v>
      </c>
      <c r="I57" s="36">
        <f t="shared" si="2"/>
        <v>1900</v>
      </c>
    </row>
    <row r="58" spans="1:9" ht="39.950000000000003" customHeight="1" x14ac:dyDescent="0.25">
      <c r="A58" s="19">
        <v>12</v>
      </c>
      <c r="B58" s="16" t="s">
        <v>45</v>
      </c>
      <c r="C58" s="27" t="s">
        <v>63</v>
      </c>
      <c r="D58" s="19" t="s">
        <v>64</v>
      </c>
      <c r="E58" s="25">
        <v>1</v>
      </c>
      <c r="F58" s="23"/>
      <c r="G58" s="34">
        <v>2</v>
      </c>
      <c r="H58" s="36">
        <v>950</v>
      </c>
      <c r="I58" s="36">
        <f t="shared" si="2"/>
        <v>1900</v>
      </c>
    </row>
    <row r="59" spans="1:9" ht="39.950000000000003" customHeight="1" x14ac:dyDescent="0.25">
      <c r="A59" s="19">
        <v>13</v>
      </c>
      <c r="B59" s="16" t="s">
        <v>46</v>
      </c>
      <c r="C59" s="27" t="s">
        <v>63</v>
      </c>
      <c r="D59" s="19" t="s">
        <v>64</v>
      </c>
      <c r="E59" s="25">
        <v>1</v>
      </c>
      <c r="F59" s="23"/>
      <c r="G59" s="34">
        <v>6</v>
      </c>
      <c r="H59" s="36">
        <v>950</v>
      </c>
      <c r="I59" s="36">
        <f t="shared" si="2"/>
        <v>5700</v>
      </c>
    </row>
    <row r="60" spans="1:9" ht="39.950000000000003" customHeight="1" x14ac:dyDescent="0.25">
      <c r="A60" s="19"/>
      <c r="B60" s="16" t="s">
        <v>47</v>
      </c>
      <c r="C60" s="27"/>
      <c r="D60" s="23"/>
      <c r="E60" s="24"/>
      <c r="F60" s="23"/>
      <c r="G60" s="34">
        <f>SUM(G47:G59)</f>
        <v>42</v>
      </c>
      <c r="H60" s="36">
        <v>950</v>
      </c>
      <c r="I60" s="36">
        <f t="shared" si="2"/>
        <v>39900</v>
      </c>
    </row>
    <row r="61" spans="1:9" ht="39.950000000000003" customHeight="1" x14ac:dyDescent="0.25">
      <c r="A61" s="19"/>
      <c r="B61" s="15" t="s">
        <v>48</v>
      </c>
      <c r="C61" s="18"/>
      <c r="D61" s="29"/>
      <c r="E61" s="35"/>
      <c r="F61" s="29"/>
      <c r="G61" s="17">
        <f>G60*4</f>
        <v>168</v>
      </c>
      <c r="H61" s="40">
        <v>950</v>
      </c>
      <c r="I61" s="40">
        <f t="shared" si="2"/>
        <v>159600</v>
      </c>
    </row>
    <row r="62" spans="1:9" ht="39.950000000000003" customHeight="1" x14ac:dyDescent="0.25">
      <c r="A62" s="18" t="s">
        <v>49</v>
      </c>
      <c r="B62" s="15" t="s">
        <v>50</v>
      </c>
      <c r="C62" s="14"/>
      <c r="D62" s="14"/>
      <c r="E62" s="14"/>
      <c r="F62" s="14"/>
      <c r="G62" s="30"/>
      <c r="H62" s="38"/>
      <c r="I62" s="39"/>
    </row>
    <row r="63" spans="1:9" ht="39.950000000000003" customHeight="1" x14ac:dyDescent="0.25">
      <c r="A63" s="54">
        <v>1</v>
      </c>
      <c r="B63" s="16" t="s">
        <v>67</v>
      </c>
      <c r="C63" s="27" t="s">
        <v>63</v>
      </c>
      <c r="D63" s="19" t="s">
        <v>64</v>
      </c>
      <c r="E63" s="25">
        <v>1</v>
      </c>
      <c r="F63" s="23"/>
      <c r="G63" s="34">
        <v>2</v>
      </c>
      <c r="H63" s="36">
        <v>950</v>
      </c>
      <c r="I63" s="36">
        <f>G63*H63</f>
        <v>1900</v>
      </c>
    </row>
    <row r="64" spans="1:9" ht="39.950000000000003" customHeight="1" x14ac:dyDescent="0.25">
      <c r="A64" s="54"/>
      <c r="B64" s="16" t="s">
        <v>68</v>
      </c>
      <c r="C64" s="27" t="s">
        <v>63</v>
      </c>
      <c r="D64" s="19" t="s">
        <v>64</v>
      </c>
      <c r="E64" s="25">
        <v>1</v>
      </c>
      <c r="F64" s="23"/>
      <c r="G64" s="34">
        <v>2</v>
      </c>
      <c r="H64" s="36">
        <v>950</v>
      </c>
      <c r="I64" s="36">
        <f>G64*H64</f>
        <v>1900</v>
      </c>
    </row>
    <row r="65" spans="1:9" ht="39.950000000000003" customHeight="1" x14ac:dyDescent="0.25">
      <c r="A65" s="54"/>
      <c r="B65" s="16" t="s">
        <v>69</v>
      </c>
      <c r="C65" s="27" t="s">
        <v>63</v>
      </c>
      <c r="D65" s="19" t="s">
        <v>64</v>
      </c>
      <c r="E65" s="25">
        <v>1</v>
      </c>
      <c r="F65" s="23"/>
      <c r="G65" s="34">
        <v>2</v>
      </c>
      <c r="H65" s="36">
        <v>950</v>
      </c>
      <c r="I65" s="36">
        <f t="shared" ref="I65:I70" si="3">G65*H65</f>
        <v>1900</v>
      </c>
    </row>
    <row r="66" spans="1:9" ht="39.950000000000003" customHeight="1" x14ac:dyDescent="0.25">
      <c r="A66" s="54"/>
      <c r="B66" s="16" t="s">
        <v>70</v>
      </c>
      <c r="C66" s="27" t="s">
        <v>63</v>
      </c>
      <c r="D66" s="19" t="s">
        <v>64</v>
      </c>
      <c r="E66" s="25">
        <v>1</v>
      </c>
      <c r="F66" s="23"/>
      <c r="G66" s="34">
        <v>2</v>
      </c>
      <c r="H66" s="36">
        <v>950</v>
      </c>
      <c r="I66" s="36">
        <f t="shared" si="3"/>
        <v>1900</v>
      </c>
    </row>
    <row r="67" spans="1:9" ht="39.950000000000003" customHeight="1" x14ac:dyDescent="0.25">
      <c r="A67" s="54"/>
      <c r="B67" s="16" t="s">
        <v>71</v>
      </c>
      <c r="C67" s="27" t="s">
        <v>63</v>
      </c>
      <c r="D67" s="19" t="s">
        <v>64</v>
      </c>
      <c r="E67" s="25">
        <v>1</v>
      </c>
      <c r="F67" s="23"/>
      <c r="G67" s="34">
        <v>2</v>
      </c>
      <c r="H67" s="36">
        <v>950</v>
      </c>
      <c r="I67" s="36">
        <f t="shared" si="3"/>
        <v>1900</v>
      </c>
    </row>
    <row r="68" spans="1:9" ht="47.25" customHeight="1" x14ac:dyDescent="0.25">
      <c r="A68" s="54"/>
      <c r="B68" s="16" t="s">
        <v>72</v>
      </c>
      <c r="C68" s="27" t="s">
        <v>63</v>
      </c>
      <c r="D68" s="19" t="s">
        <v>64</v>
      </c>
      <c r="E68" s="25">
        <v>1</v>
      </c>
      <c r="F68" s="23"/>
      <c r="G68" s="34">
        <v>2</v>
      </c>
      <c r="H68" s="36">
        <v>950</v>
      </c>
      <c r="I68" s="36">
        <f t="shared" si="3"/>
        <v>1900</v>
      </c>
    </row>
    <row r="69" spans="1:9" ht="54.75" customHeight="1" x14ac:dyDescent="0.25">
      <c r="A69" s="54"/>
      <c r="B69" s="16" t="s">
        <v>73</v>
      </c>
      <c r="C69" s="27" t="s">
        <v>63</v>
      </c>
      <c r="D69" s="19" t="s">
        <v>64</v>
      </c>
      <c r="E69" s="25">
        <v>1</v>
      </c>
      <c r="F69" s="23"/>
      <c r="G69" s="34">
        <v>1</v>
      </c>
      <c r="H69" s="36">
        <v>950</v>
      </c>
      <c r="I69" s="36">
        <f t="shared" si="3"/>
        <v>950</v>
      </c>
    </row>
    <row r="70" spans="1:9" ht="39.950000000000003" customHeight="1" x14ac:dyDescent="0.25">
      <c r="A70" s="54"/>
      <c r="B70" s="16" t="s">
        <v>74</v>
      </c>
      <c r="C70" s="27" t="s">
        <v>63</v>
      </c>
      <c r="D70" s="19" t="s">
        <v>64</v>
      </c>
      <c r="E70" s="25">
        <v>1</v>
      </c>
      <c r="F70" s="23"/>
      <c r="G70" s="34">
        <v>1</v>
      </c>
      <c r="H70" s="36">
        <v>950</v>
      </c>
      <c r="I70" s="36">
        <f t="shared" si="3"/>
        <v>950</v>
      </c>
    </row>
    <row r="71" spans="1:9" ht="39.950000000000003" customHeight="1" x14ac:dyDescent="0.25">
      <c r="A71" s="19"/>
      <c r="B71" s="15" t="s">
        <v>86</v>
      </c>
      <c r="C71" s="27"/>
      <c r="D71" s="19"/>
      <c r="E71" s="25"/>
      <c r="F71" s="23"/>
      <c r="G71" s="17">
        <f>SUM(G63:G70)</f>
        <v>14</v>
      </c>
      <c r="H71" s="36">
        <v>950</v>
      </c>
      <c r="I71" s="36">
        <f>SUM(I63:I70)</f>
        <v>13300</v>
      </c>
    </row>
    <row r="72" spans="1:9" ht="39.950000000000003" customHeight="1" x14ac:dyDescent="0.25">
      <c r="A72" s="18" t="s">
        <v>51</v>
      </c>
      <c r="B72" s="15" t="s">
        <v>52</v>
      </c>
      <c r="C72" s="14"/>
      <c r="D72" s="14"/>
      <c r="E72" s="14"/>
      <c r="F72" s="14"/>
      <c r="G72" s="30"/>
      <c r="H72" s="38"/>
      <c r="I72" s="39"/>
    </row>
    <row r="73" spans="1:9" ht="39.950000000000003" customHeight="1" x14ac:dyDescent="0.25">
      <c r="A73" s="19">
        <v>1</v>
      </c>
      <c r="B73" s="16" t="s">
        <v>16</v>
      </c>
      <c r="C73" s="27" t="s">
        <v>63</v>
      </c>
      <c r="D73" s="19" t="s">
        <v>64</v>
      </c>
      <c r="E73" s="25">
        <v>1</v>
      </c>
      <c r="F73" s="23"/>
      <c r="G73" s="34">
        <v>1</v>
      </c>
      <c r="H73" s="36">
        <v>950</v>
      </c>
      <c r="I73" s="36">
        <f>G73*H73</f>
        <v>950</v>
      </c>
    </row>
    <row r="74" spans="1:9" ht="39.950000000000003" customHeight="1" x14ac:dyDescent="0.25">
      <c r="A74" s="19">
        <v>2</v>
      </c>
      <c r="B74" s="16" t="s">
        <v>75</v>
      </c>
      <c r="C74" s="27" t="s">
        <v>63</v>
      </c>
      <c r="D74" s="19" t="s">
        <v>64</v>
      </c>
      <c r="E74" s="25">
        <v>1</v>
      </c>
      <c r="F74" s="23"/>
      <c r="G74" s="34">
        <v>1</v>
      </c>
      <c r="H74" s="36">
        <v>950</v>
      </c>
      <c r="I74" s="36">
        <f>G74*H74</f>
        <v>950</v>
      </c>
    </row>
    <row r="75" spans="1:9" ht="39.950000000000003" customHeight="1" x14ac:dyDescent="0.25">
      <c r="A75" s="19"/>
      <c r="B75" s="15" t="s">
        <v>81</v>
      </c>
      <c r="C75" s="18"/>
      <c r="D75" s="29"/>
      <c r="E75" s="35"/>
      <c r="F75" s="29"/>
      <c r="G75" s="17">
        <f>SUM(G73:G74)</f>
        <v>2</v>
      </c>
      <c r="H75" s="40">
        <v>950</v>
      </c>
      <c r="I75" s="40">
        <f>G75*H75</f>
        <v>1900</v>
      </c>
    </row>
    <row r="76" spans="1:9" ht="40.5" customHeight="1" x14ac:dyDescent="0.25">
      <c r="A76" s="18" t="s">
        <v>53</v>
      </c>
      <c r="B76" s="15" t="s">
        <v>54</v>
      </c>
      <c r="C76" s="14"/>
      <c r="D76" s="14"/>
      <c r="E76" s="14"/>
      <c r="F76" s="14"/>
      <c r="G76" s="30"/>
      <c r="H76" s="38"/>
      <c r="I76" s="38"/>
    </row>
    <row r="77" spans="1:9" ht="65.25" customHeight="1" x14ac:dyDescent="0.25">
      <c r="A77" s="19">
        <v>1</v>
      </c>
      <c r="B77" s="16" t="s">
        <v>55</v>
      </c>
      <c r="C77" s="27" t="s">
        <v>63</v>
      </c>
      <c r="D77" s="19" t="s">
        <v>64</v>
      </c>
      <c r="E77" s="25">
        <v>1</v>
      </c>
      <c r="F77" s="23"/>
      <c r="G77" s="34">
        <v>12</v>
      </c>
      <c r="H77" s="36">
        <v>950</v>
      </c>
      <c r="I77" s="36">
        <f>G77*H77</f>
        <v>11400</v>
      </c>
    </row>
    <row r="78" spans="1:9" ht="39.950000000000003" customHeight="1" x14ac:dyDescent="0.25">
      <c r="A78" s="19"/>
      <c r="B78" s="15" t="s">
        <v>84</v>
      </c>
      <c r="C78" s="18"/>
      <c r="D78" s="19" t="s">
        <v>64</v>
      </c>
      <c r="E78" s="25">
        <v>1</v>
      </c>
      <c r="F78" s="29"/>
      <c r="G78" s="17"/>
      <c r="H78" s="40"/>
      <c r="I78" s="40">
        <f>I77+I75+I71+I61+I45</f>
        <v>232275</v>
      </c>
    </row>
    <row r="79" spans="1:9" ht="51.75" customHeight="1" x14ac:dyDescent="0.25">
      <c r="A79" s="19"/>
      <c r="B79" s="33" t="s">
        <v>85</v>
      </c>
      <c r="C79" s="23"/>
      <c r="D79" s="19" t="s">
        <v>64</v>
      </c>
      <c r="E79" s="25">
        <v>4</v>
      </c>
      <c r="F79" s="23"/>
      <c r="G79" s="34">
        <f>(G77+G75+G71+G61+G45)*4</f>
        <v>978</v>
      </c>
      <c r="H79" s="36">
        <v>950</v>
      </c>
      <c r="I79" s="40">
        <f>H79*G79</f>
        <v>929100</v>
      </c>
    </row>
    <row r="80" spans="1:9" ht="63.75" customHeight="1" x14ac:dyDescent="0.25">
      <c r="A80" s="18" t="s">
        <v>82</v>
      </c>
      <c r="B80" s="15" t="s">
        <v>92</v>
      </c>
      <c r="C80" s="27"/>
      <c r="D80" s="13"/>
      <c r="E80" s="24"/>
      <c r="F80" s="23"/>
      <c r="G80" s="17"/>
      <c r="H80" s="36"/>
      <c r="I80" s="28"/>
    </row>
    <row r="81" spans="1:15" s="10" customFormat="1" ht="63.75" customHeight="1" x14ac:dyDescent="0.25">
      <c r="A81" s="19">
        <v>1</v>
      </c>
      <c r="B81" s="31" t="s">
        <v>98</v>
      </c>
      <c r="C81" s="19" t="s">
        <v>95</v>
      </c>
      <c r="D81" s="19" t="s">
        <v>96</v>
      </c>
      <c r="E81" s="19">
        <v>16</v>
      </c>
      <c r="F81" s="23"/>
      <c r="G81" s="24"/>
      <c r="H81" s="36">
        <v>1351.8101689949997</v>
      </c>
      <c r="I81" s="41">
        <f>H81*E81</f>
        <v>21628.962703919995</v>
      </c>
      <c r="K81" s="45" t="s">
        <v>137</v>
      </c>
      <c r="L81" s="46">
        <v>28.633099999999999</v>
      </c>
      <c r="M81" s="47">
        <v>458.13</v>
      </c>
      <c r="N81" s="51"/>
      <c r="O81" s="10">
        <f>L81*31*1.43*1.065</f>
        <v>1351.8101689949997</v>
      </c>
    </row>
    <row r="82" spans="1:15" ht="26.25" customHeight="1" x14ac:dyDescent="0.25">
      <c r="A82" s="19">
        <v>2</v>
      </c>
      <c r="B82" s="16" t="s">
        <v>99</v>
      </c>
      <c r="C82" s="19" t="s">
        <v>95</v>
      </c>
      <c r="D82" s="19" t="s">
        <v>96</v>
      </c>
      <c r="E82" s="19">
        <v>32</v>
      </c>
      <c r="F82" s="23"/>
      <c r="G82" s="24"/>
      <c r="H82" s="36">
        <v>474.86692753499995</v>
      </c>
      <c r="I82" s="41">
        <f t="shared" ref="I82:I109" si="4">H82*E82</f>
        <v>15195.741681119998</v>
      </c>
      <c r="J82" s="4"/>
      <c r="K82" s="48" t="s">
        <v>138</v>
      </c>
      <c r="L82" s="49">
        <v>10.058299999999999</v>
      </c>
      <c r="M82" s="50">
        <v>321.87</v>
      </c>
      <c r="O82" s="21">
        <f t="shared" ref="O82:O107" si="5">L82*31*1.43*1.065</f>
        <v>474.86692753499995</v>
      </c>
    </row>
    <row r="83" spans="1:15" ht="39.950000000000003" customHeight="1" x14ac:dyDescent="0.25">
      <c r="A83" s="19">
        <v>3</v>
      </c>
      <c r="B83" s="16" t="s">
        <v>100</v>
      </c>
      <c r="C83" s="19" t="s">
        <v>95</v>
      </c>
      <c r="D83" s="19" t="s">
        <v>96</v>
      </c>
      <c r="E83" s="25">
        <v>16</v>
      </c>
      <c r="F83" s="23"/>
      <c r="G83" s="24"/>
      <c r="H83" s="36">
        <v>1577.3534290799998</v>
      </c>
      <c r="I83" s="41">
        <f t="shared" si="4"/>
        <v>25237.654865279997</v>
      </c>
      <c r="J83" s="4"/>
      <c r="K83" s="45" t="s">
        <v>139</v>
      </c>
      <c r="L83" s="46">
        <v>33.410400000000003</v>
      </c>
      <c r="M83" s="47">
        <v>534.57000000000005</v>
      </c>
      <c r="O83" s="21">
        <f t="shared" si="5"/>
        <v>1577.3534290799998</v>
      </c>
    </row>
    <row r="84" spans="1:15" ht="39.950000000000003" customHeight="1" x14ac:dyDescent="0.25">
      <c r="A84" s="19">
        <v>4</v>
      </c>
      <c r="B84" s="16" t="s">
        <v>101</v>
      </c>
      <c r="C84" s="19" t="s">
        <v>95</v>
      </c>
      <c r="D84" s="19" t="s">
        <v>96</v>
      </c>
      <c r="E84" s="25">
        <v>8</v>
      </c>
      <c r="F84" s="23"/>
      <c r="G84" s="24"/>
      <c r="H84" s="36">
        <v>1575.8096146649996</v>
      </c>
      <c r="I84" s="41">
        <f t="shared" si="4"/>
        <v>12606.476917319997</v>
      </c>
      <c r="J84" s="5"/>
      <c r="K84" s="48" t="s">
        <v>140</v>
      </c>
      <c r="L84" s="49">
        <v>33.377699999999997</v>
      </c>
      <c r="M84" s="50">
        <v>267.02</v>
      </c>
      <c r="O84" s="21">
        <f t="shared" si="5"/>
        <v>1575.8096146649996</v>
      </c>
    </row>
    <row r="85" spans="1:15" ht="25.5" customHeight="1" x14ac:dyDescent="0.25">
      <c r="A85" s="19">
        <v>5</v>
      </c>
      <c r="B85" s="16" t="s">
        <v>102</v>
      </c>
      <c r="C85" s="19" t="s">
        <v>95</v>
      </c>
      <c r="D85" s="19" t="s">
        <v>96</v>
      </c>
      <c r="E85" s="25">
        <v>16</v>
      </c>
      <c r="F85" s="23"/>
      <c r="G85" s="24"/>
      <c r="H85" s="36">
        <v>33484.602883874992</v>
      </c>
      <c r="I85" s="41">
        <f t="shared" si="4"/>
        <v>535753.64614199987</v>
      </c>
      <c r="J85" s="4"/>
      <c r="K85" s="45" t="s">
        <v>141</v>
      </c>
      <c r="L85" s="46">
        <v>709.24749999999995</v>
      </c>
      <c r="M85" s="47">
        <v>11347.96</v>
      </c>
      <c r="O85" s="21">
        <f t="shared" si="5"/>
        <v>33484.602883874992</v>
      </c>
    </row>
    <row r="86" spans="1:15" ht="24" customHeight="1" x14ac:dyDescent="0.25">
      <c r="A86" s="19">
        <v>6</v>
      </c>
      <c r="B86" s="20" t="s">
        <v>94</v>
      </c>
      <c r="C86" s="19" t="s">
        <v>95</v>
      </c>
      <c r="D86" s="19" t="s">
        <v>96</v>
      </c>
      <c r="E86" s="19">
        <v>4</v>
      </c>
      <c r="F86" s="23"/>
      <c r="G86" s="24"/>
      <c r="H86" s="36">
        <v>18860.05182325</v>
      </c>
      <c r="I86" s="41">
        <f t="shared" si="4"/>
        <v>75440.207292999999</v>
      </c>
      <c r="J86" s="7"/>
      <c r="K86" s="48" t="s">
        <v>142</v>
      </c>
      <c r="L86" s="49">
        <v>213.08500000000001</v>
      </c>
      <c r="M86" s="50">
        <v>1704.68</v>
      </c>
      <c r="O86" s="21">
        <f t="shared" si="5"/>
        <v>10060.05182325</v>
      </c>
    </row>
    <row r="87" spans="1:15" ht="63.75" x14ac:dyDescent="0.25">
      <c r="A87" s="19">
        <v>7</v>
      </c>
      <c r="B87" s="16" t="s">
        <v>103</v>
      </c>
      <c r="C87" s="19" t="s">
        <v>95</v>
      </c>
      <c r="D87" s="19" t="s">
        <v>96</v>
      </c>
      <c r="E87" s="25">
        <v>4</v>
      </c>
      <c r="F87" s="23"/>
      <c r="G87" s="24"/>
      <c r="H87" s="36">
        <v>9837.6386822999993</v>
      </c>
      <c r="I87" s="41">
        <f t="shared" si="4"/>
        <v>39350.554729199997</v>
      </c>
      <c r="K87" s="45" t="s">
        <v>143</v>
      </c>
      <c r="L87" s="46">
        <v>208.374</v>
      </c>
      <c r="M87" s="47">
        <v>833.5</v>
      </c>
      <c r="O87" s="21">
        <f t="shared" si="5"/>
        <v>9837.6386822999993</v>
      </c>
    </row>
    <row r="88" spans="1:15" ht="63.75" x14ac:dyDescent="0.25">
      <c r="A88" s="19">
        <v>8</v>
      </c>
      <c r="B88" s="31" t="s">
        <v>104</v>
      </c>
      <c r="C88" s="19" t="s">
        <v>95</v>
      </c>
      <c r="D88" s="19" t="s">
        <v>96</v>
      </c>
      <c r="E88" s="25">
        <v>192</v>
      </c>
      <c r="F88" s="23"/>
      <c r="G88" s="24"/>
      <c r="H88" s="36">
        <v>535.00487254500001</v>
      </c>
      <c r="I88" s="41">
        <f t="shared" si="4"/>
        <v>102720.93552864</v>
      </c>
      <c r="K88" s="48" t="s">
        <v>144</v>
      </c>
      <c r="L88" s="49">
        <v>11.332100000000001</v>
      </c>
      <c r="M88" s="50">
        <v>2175.7600000000002</v>
      </c>
      <c r="O88" s="21">
        <f t="shared" si="5"/>
        <v>535.00487254500001</v>
      </c>
    </row>
    <row r="89" spans="1:15" ht="51" x14ac:dyDescent="0.25">
      <c r="A89" s="19">
        <v>9</v>
      </c>
      <c r="B89" s="16" t="s">
        <v>105</v>
      </c>
      <c r="C89" s="19" t="s">
        <v>95</v>
      </c>
      <c r="D89" s="19" t="s">
        <v>96</v>
      </c>
      <c r="E89" s="25">
        <v>192</v>
      </c>
      <c r="F89" s="23"/>
      <c r="G89" s="24"/>
      <c r="H89" s="36">
        <v>369.70814380499996</v>
      </c>
      <c r="I89" s="41">
        <f t="shared" si="4"/>
        <v>70983.963610559993</v>
      </c>
      <c r="K89" s="45" t="s">
        <v>145</v>
      </c>
      <c r="L89" s="46">
        <v>7.8308999999999997</v>
      </c>
      <c r="M89" s="47">
        <v>1503.53</v>
      </c>
      <c r="O89" s="21">
        <f t="shared" si="5"/>
        <v>369.70814380499996</v>
      </c>
    </row>
    <row r="90" spans="1:15" ht="51" x14ac:dyDescent="0.25">
      <c r="A90" s="19">
        <v>10</v>
      </c>
      <c r="B90" s="31" t="s">
        <v>106</v>
      </c>
      <c r="C90" s="19" t="s">
        <v>95</v>
      </c>
      <c r="D90" s="19" t="s">
        <v>96</v>
      </c>
      <c r="E90" s="25">
        <v>192</v>
      </c>
      <c r="F90" s="23"/>
      <c r="G90" s="24"/>
      <c r="H90" s="36">
        <v>9.4092419849999995</v>
      </c>
      <c r="I90" s="41">
        <f t="shared" si="4"/>
        <v>1806.5744611199998</v>
      </c>
      <c r="K90" s="48" t="s">
        <v>146</v>
      </c>
      <c r="L90" s="49">
        <v>0.1993</v>
      </c>
      <c r="M90" s="50">
        <v>38.270000000000003</v>
      </c>
      <c r="O90" s="21">
        <f t="shared" si="5"/>
        <v>9.4092419849999995</v>
      </c>
    </row>
    <row r="91" spans="1:15" ht="47.25" x14ac:dyDescent="0.25">
      <c r="A91" s="19">
        <v>11</v>
      </c>
      <c r="B91" s="16" t="s">
        <v>107</v>
      </c>
      <c r="C91" s="19" t="s">
        <v>95</v>
      </c>
      <c r="D91" s="19" t="s">
        <v>96</v>
      </c>
      <c r="E91" s="25">
        <v>12</v>
      </c>
      <c r="F91" s="23"/>
      <c r="G91" s="24"/>
      <c r="H91" s="36">
        <v>15500.619061785001</v>
      </c>
      <c r="I91" s="41">
        <f t="shared" si="4"/>
        <v>186007.42874142001</v>
      </c>
      <c r="K91" s="45" t="s">
        <v>147</v>
      </c>
      <c r="L91" s="46">
        <v>328.32330000000002</v>
      </c>
      <c r="M91" s="47">
        <v>3939.88</v>
      </c>
      <c r="O91" s="21">
        <f t="shared" si="5"/>
        <v>15500.619061785001</v>
      </c>
    </row>
    <row r="92" spans="1:15" ht="38.25" x14ac:dyDescent="0.25">
      <c r="A92" s="19">
        <v>12</v>
      </c>
      <c r="B92" s="16" t="s">
        <v>108</v>
      </c>
      <c r="C92" s="19" t="s">
        <v>95</v>
      </c>
      <c r="D92" s="19" t="s">
        <v>96</v>
      </c>
      <c r="E92" s="25">
        <v>32</v>
      </c>
      <c r="F92" s="23"/>
      <c r="G92" s="24"/>
      <c r="H92" s="36">
        <v>10833.932469359997</v>
      </c>
      <c r="I92" s="41">
        <f t="shared" si="4"/>
        <v>346685.83901951992</v>
      </c>
      <c r="K92" s="48" t="s">
        <v>148</v>
      </c>
      <c r="L92" s="49">
        <v>229.4768</v>
      </c>
      <c r="M92" s="50">
        <v>7343.26</v>
      </c>
      <c r="O92" s="21">
        <f t="shared" si="5"/>
        <v>10833.932469359997</v>
      </c>
    </row>
    <row r="93" spans="1:15" ht="76.5" x14ac:dyDescent="0.25">
      <c r="A93" s="19">
        <v>13</v>
      </c>
      <c r="B93" s="31" t="s">
        <v>109</v>
      </c>
      <c r="C93" s="19" t="s">
        <v>95</v>
      </c>
      <c r="D93" s="19" t="s">
        <v>96</v>
      </c>
      <c r="E93" s="25">
        <v>16</v>
      </c>
      <c r="F93" s="23"/>
      <c r="G93" s="24"/>
      <c r="H93" s="36">
        <v>26155.034713664998</v>
      </c>
      <c r="I93" s="41">
        <f t="shared" si="4"/>
        <v>418480.55541863997</v>
      </c>
      <c r="K93" s="45" t="s">
        <v>149</v>
      </c>
      <c r="L93" s="46">
        <v>553.99770000000001</v>
      </c>
      <c r="M93" s="47">
        <v>8863.9599999999991</v>
      </c>
      <c r="O93" s="21">
        <f t="shared" si="5"/>
        <v>26155.034713664998</v>
      </c>
    </row>
    <row r="94" spans="1:15" ht="51" x14ac:dyDescent="0.25">
      <c r="A94" s="19">
        <v>14</v>
      </c>
      <c r="B94" s="16" t="s">
        <v>110</v>
      </c>
      <c r="C94" s="19" t="s">
        <v>95</v>
      </c>
      <c r="D94" s="19" t="s">
        <v>96</v>
      </c>
      <c r="E94" s="25">
        <v>16</v>
      </c>
      <c r="F94" s="23"/>
      <c r="G94" s="24"/>
      <c r="H94" s="36">
        <v>69205.310000969999</v>
      </c>
      <c r="I94" s="41">
        <f t="shared" si="4"/>
        <v>1107284.96001552</v>
      </c>
      <c r="K94" s="48" t="s">
        <v>150</v>
      </c>
      <c r="L94" s="49">
        <v>1465.8586</v>
      </c>
      <c r="M94" s="50">
        <v>23453.74</v>
      </c>
      <c r="O94" s="21">
        <f t="shared" si="5"/>
        <v>69205.310000969999</v>
      </c>
    </row>
    <row r="95" spans="1:15" ht="51" x14ac:dyDescent="0.25">
      <c r="A95" s="19">
        <v>15</v>
      </c>
      <c r="B95" s="16" t="s">
        <v>111</v>
      </c>
      <c r="C95" s="19" t="s">
        <v>95</v>
      </c>
      <c r="D95" s="19" t="s">
        <v>96</v>
      </c>
      <c r="E95" s="25">
        <v>48</v>
      </c>
      <c r="F95" s="23"/>
      <c r="G95" s="24"/>
      <c r="H95" s="36">
        <v>2198.4625441349999</v>
      </c>
      <c r="I95" s="41">
        <f t="shared" si="4"/>
        <v>105526.20211848</v>
      </c>
      <c r="K95" s="45" t="s">
        <v>151</v>
      </c>
      <c r="L95" s="46">
        <v>46.566299999999998</v>
      </c>
      <c r="M95" s="47">
        <v>2235.1799999999998</v>
      </c>
      <c r="O95" s="21">
        <f t="shared" si="5"/>
        <v>2198.4625441349999</v>
      </c>
    </row>
    <row r="96" spans="1:15" ht="51" x14ac:dyDescent="0.25">
      <c r="A96" s="19">
        <v>16</v>
      </c>
      <c r="B96" s="16" t="s">
        <v>112</v>
      </c>
      <c r="C96" s="19" t="s">
        <v>95</v>
      </c>
      <c r="D96" s="19" t="s">
        <v>96</v>
      </c>
      <c r="E96" s="25">
        <v>8</v>
      </c>
      <c r="F96" s="23"/>
      <c r="G96" s="24"/>
      <c r="H96" s="36">
        <v>946.67927425499977</v>
      </c>
      <c r="I96" s="41">
        <f t="shared" si="4"/>
        <v>7573.4341940399981</v>
      </c>
      <c r="K96" s="48" t="s">
        <v>152</v>
      </c>
      <c r="L96" s="49">
        <v>20.0519</v>
      </c>
      <c r="M96" s="50">
        <v>160.41999999999999</v>
      </c>
      <c r="O96" s="21">
        <f t="shared" si="5"/>
        <v>946.67927425499977</v>
      </c>
    </row>
    <row r="97" spans="1:15" ht="89.25" x14ac:dyDescent="0.25">
      <c r="A97" s="19">
        <v>17</v>
      </c>
      <c r="B97" s="16" t="s">
        <v>113</v>
      </c>
      <c r="C97" s="19" t="s">
        <v>95</v>
      </c>
      <c r="D97" s="19" t="s">
        <v>96</v>
      </c>
      <c r="E97" s="25">
        <v>4080</v>
      </c>
      <c r="F97" s="23"/>
      <c r="G97" s="24"/>
      <c r="H97" s="36">
        <v>101.301608265</v>
      </c>
      <c r="I97" s="41">
        <f t="shared" si="4"/>
        <v>413310.56172120001</v>
      </c>
      <c r="K97" s="45" t="s">
        <v>153</v>
      </c>
      <c r="L97" s="46">
        <v>2.1457000000000002</v>
      </c>
      <c r="M97" s="47">
        <v>8754.4599999999991</v>
      </c>
      <c r="O97" s="21">
        <f t="shared" si="5"/>
        <v>101.301608265</v>
      </c>
    </row>
    <row r="98" spans="1:15" ht="38.25" x14ac:dyDescent="0.25">
      <c r="A98" s="19">
        <v>18</v>
      </c>
      <c r="B98" s="31" t="s">
        <v>114</v>
      </c>
      <c r="C98" s="19" t="s">
        <v>95</v>
      </c>
      <c r="D98" s="19" t="s">
        <v>96</v>
      </c>
      <c r="E98" s="25">
        <v>16</v>
      </c>
      <c r="F98" s="23"/>
      <c r="G98" s="24"/>
      <c r="H98" s="36">
        <v>39.388512734999999</v>
      </c>
      <c r="I98" s="41">
        <f t="shared" si="4"/>
        <v>630.21620375999998</v>
      </c>
      <c r="K98" s="48" t="s">
        <v>154</v>
      </c>
      <c r="L98" s="49">
        <v>0.83430000000000004</v>
      </c>
      <c r="M98" s="50">
        <v>13.35</v>
      </c>
      <c r="O98" s="21">
        <f t="shared" si="5"/>
        <v>39.388512734999999</v>
      </c>
    </row>
    <row r="99" spans="1:15" ht="38.25" x14ac:dyDescent="0.25">
      <c r="A99" s="19">
        <v>19</v>
      </c>
      <c r="B99" s="31" t="s">
        <v>115</v>
      </c>
      <c r="C99" s="19" t="s">
        <v>95</v>
      </c>
      <c r="D99" s="19" t="s">
        <v>96</v>
      </c>
      <c r="E99" s="25">
        <v>16</v>
      </c>
      <c r="F99" s="23"/>
      <c r="G99" s="24"/>
      <c r="H99" s="36">
        <v>2798.5389582150001</v>
      </c>
      <c r="I99" s="41">
        <f t="shared" si="4"/>
        <v>44776.623331440001</v>
      </c>
      <c r="K99" s="45" t="s">
        <v>155</v>
      </c>
      <c r="L99" s="46">
        <v>59.276699999999998</v>
      </c>
      <c r="M99" s="47">
        <v>948.43</v>
      </c>
      <c r="O99" s="21">
        <f t="shared" si="5"/>
        <v>2798.5389582150001</v>
      </c>
    </row>
    <row r="100" spans="1:15" ht="51" x14ac:dyDescent="0.25">
      <c r="A100" s="19">
        <v>20</v>
      </c>
      <c r="B100" s="16" t="s">
        <v>116</v>
      </c>
      <c r="C100" s="19" t="s">
        <v>95</v>
      </c>
      <c r="D100" s="19" t="s">
        <v>96</v>
      </c>
      <c r="E100" s="25">
        <v>96</v>
      </c>
      <c r="F100" s="23"/>
      <c r="G100" s="24"/>
      <c r="H100" s="36">
        <v>3667.1352153149996</v>
      </c>
      <c r="I100" s="41">
        <f t="shared" si="4"/>
        <v>352044.98067023995</v>
      </c>
      <c r="K100" s="48" t="s">
        <v>156</v>
      </c>
      <c r="L100" s="49">
        <v>77.674700000000001</v>
      </c>
      <c r="M100" s="50">
        <v>7456.77</v>
      </c>
      <c r="O100" s="21">
        <f t="shared" si="5"/>
        <v>3667.1352153149996</v>
      </c>
    </row>
    <row r="101" spans="1:15" ht="51" x14ac:dyDescent="0.25">
      <c r="A101" s="19">
        <v>21</v>
      </c>
      <c r="B101" s="31" t="s">
        <v>117</v>
      </c>
      <c r="C101" s="19" t="s">
        <v>95</v>
      </c>
      <c r="D101" s="19" t="s">
        <v>96</v>
      </c>
      <c r="E101" s="25">
        <v>48</v>
      </c>
      <c r="F101" s="23"/>
      <c r="G101" s="24"/>
      <c r="H101" s="36">
        <v>13311.320260094999</v>
      </c>
      <c r="I101" s="41">
        <f t="shared" si="4"/>
        <v>638943.37248455989</v>
      </c>
      <c r="K101" s="45" t="s">
        <v>157</v>
      </c>
      <c r="L101" s="46">
        <v>281.9511</v>
      </c>
      <c r="M101" s="47">
        <v>13533.65</v>
      </c>
      <c r="O101" s="21">
        <f t="shared" si="5"/>
        <v>13311.320260094999</v>
      </c>
    </row>
    <row r="102" spans="1:15" ht="38.25" x14ac:dyDescent="0.25">
      <c r="A102" s="19">
        <v>22</v>
      </c>
      <c r="B102" s="16" t="s">
        <v>118</v>
      </c>
      <c r="C102" s="19" t="s">
        <v>95</v>
      </c>
      <c r="D102" s="19" t="s">
        <v>96</v>
      </c>
      <c r="E102" s="25">
        <v>8</v>
      </c>
      <c r="F102" s="23"/>
      <c r="G102" s="24"/>
      <c r="H102" s="36">
        <v>752.17282139999986</v>
      </c>
      <c r="I102" s="41">
        <f t="shared" si="4"/>
        <v>6017.3825711999989</v>
      </c>
      <c r="K102" s="48" t="s">
        <v>158</v>
      </c>
      <c r="L102" s="49">
        <v>15.932</v>
      </c>
      <c r="M102" s="50">
        <v>127.46</v>
      </c>
      <c r="O102" s="21">
        <f t="shared" si="5"/>
        <v>752.17282139999986</v>
      </c>
    </row>
    <row r="103" spans="1:15" ht="89.25" x14ac:dyDescent="0.25">
      <c r="A103" s="19">
        <v>23</v>
      </c>
      <c r="B103" s="16" t="s">
        <v>119</v>
      </c>
      <c r="C103" s="19" t="s">
        <v>95</v>
      </c>
      <c r="D103" s="19" t="s">
        <v>96</v>
      </c>
      <c r="E103" s="25">
        <v>816</v>
      </c>
      <c r="F103" s="23"/>
      <c r="G103" s="24"/>
      <c r="H103" s="36">
        <v>144.12711455999997</v>
      </c>
      <c r="I103" s="41">
        <f t="shared" si="4"/>
        <v>117607.72548095997</v>
      </c>
      <c r="K103" s="45" t="s">
        <v>159</v>
      </c>
      <c r="L103" s="46">
        <v>3.0528</v>
      </c>
      <c r="M103" s="47">
        <v>2491.08</v>
      </c>
      <c r="O103" s="21">
        <f t="shared" si="5"/>
        <v>144.12711455999997</v>
      </c>
    </row>
    <row r="104" spans="1:15" ht="31.5" x14ac:dyDescent="0.25">
      <c r="A104" s="19">
        <v>24</v>
      </c>
      <c r="B104" s="16" t="s">
        <v>120</v>
      </c>
      <c r="C104" s="19" t="s">
        <v>95</v>
      </c>
      <c r="D104" s="19" t="s">
        <v>96</v>
      </c>
      <c r="E104" s="25">
        <v>16</v>
      </c>
      <c r="F104" s="23"/>
      <c r="G104" s="24"/>
      <c r="H104" s="36">
        <v>40.337462880000004</v>
      </c>
      <c r="I104" s="41">
        <f t="shared" si="4"/>
        <v>645.39940608000006</v>
      </c>
      <c r="K104" s="48" t="s">
        <v>160</v>
      </c>
      <c r="L104" s="49">
        <v>0.85440000000000005</v>
      </c>
      <c r="M104" s="50">
        <v>13.67</v>
      </c>
      <c r="O104" s="21">
        <f t="shared" si="5"/>
        <v>40.337462880000004</v>
      </c>
    </row>
    <row r="105" spans="1:15" ht="38.25" x14ac:dyDescent="0.25">
      <c r="A105" s="19">
        <v>25</v>
      </c>
      <c r="B105" s="16" t="s">
        <v>121</v>
      </c>
      <c r="C105" s="19" t="s">
        <v>95</v>
      </c>
      <c r="D105" s="19" t="s">
        <v>96</v>
      </c>
      <c r="E105" s="25">
        <v>8</v>
      </c>
      <c r="F105" s="23"/>
      <c r="G105" s="24"/>
      <c r="H105" s="36">
        <v>3692.5727445749999</v>
      </c>
      <c r="I105" s="41">
        <f t="shared" si="4"/>
        <v>29540.581956599999</v>
      </c>
      <c r="K105" s="45" t="s">
        <v>161</v>
      </c>
      <c r="L105" s="46">
        <v>78.213499999999996</v>
      </c>
      <c r="M105" s="47">
        <v>625.71</v>
      </c>
      <c r="O105" s="21">
        <f t="shared" si="5"/>
        <v>3692.5727445749999</v>
      </c>
    </row>
    <row r="106" spans="1:15" ht="38.25" x14ac:dyDescent="0.25">
      <c r="A106" s="19">
        <v>26</v>
      </c>
      <c r="B106" s="16" t="s">
        <v>122</v>
      </c>
      <c r="C106" s="19" t="s">
        <v>95</v>
      </c>
      <c r="D106" s="19" t="s">
        <v>96</v>
      </c>
      <c r="E106" s="25">
        <v>8</v>
      </c>
      <c r="F106" s="23"/>
      <c r="G106" s="24"/>
      <c r="H106" s="36">
        <v>40.361068605</v>
      </c>
      <c r="I106" s="41">
        <f t="shared" si="4"/>
        <v>322.88854884</v>
      </c>
      <c r="K106" s="48" t="s">
        <v>162</v>
      </c>
      <c r="L106" s="49">
        <v>0.85489999999999999</v>
      </c>
      <c r="M106" s="50">
        <v>6.84</v>
      </c>
      <c r="O106" s="21">
        <f t="shared" si="5"/>
        <v>40.361068605</v>
      </c>
    </row>
    <row r="107" spans="1:15" ht="63.75" x14ac:dyDescent="0.25">
      <c r="A107" s="19">
        <v>27</v>
      </c>
      <c r="B107" s="16" t="s">
        <v>123</v>
      </c>
      <c r="C107" s="19" t="s">
        <v>95</v>
      </c>
      <c r="D107" s="19" t="s">
        <v>96</v>
      </c>
      <c r="E107" s="25">
        <v>16</v>
      </c>
      <c r="F107" s="23"/>
      <c r="G107" s="24"/>
      <c r="H107" s="36">
        <v>2816.1724347899999</v>
      </c>
      <c r="I107" s="41">
        <f t="shared" si="4"/>
        <v>45058.758956639998</v>
      </c>
      <c r="K107" s="45" t="s">
        <v>163</v>
      </c>
      <c r="L107" s="46">
        <v>59.650199999999998</v>
      </c>
      <c r="M107" s="47">
        <v>954.4</v>
      </c>
      <c r="O107" s="21">
        <f t="shared" si="5"/>
        <v>2816.1724347899999</v>
      </c>
    </row>
    <row r="108" spans="1:15" s="21" customFormat="1" ht="76.5" x14ac:dyDescent="0.25">
      <c r="A108" s="19">
        <v>28</v>
      </c>
      <c r="B108" s="52" t="s">
        <v>133</v>
      </c>
      <c r="C108" s="19" t="s">
        <v>95</v>
      </c>
      <c r="D108" s="19" t="s">
        <v>96</v>
      </c>
      <c r="E108" s="25">
        <v>4</v>
      </c>
      <c r="F108" s="23"/>
      <c r="G108" s="24"/>
      <c r="H108" s="36">
        <v>3162</v>
      </c>
      <c r="I108" s="41">
        <f t="shared" si="4"/>
        <v>12648</v>
      </c>
      <c r="M108" s="51">
        <f>SUM(M81:M107)</f>
        <v>100107.55</v>
      </c>
    </row>
    <row r="109" spans="1:15" s="21" customFormat="1" ht="31.5" x14ac:dyDescent="0.25">
      <c r="A109" s="19">
        <v>29</v>
      </c>
      <c r="B109" s="52" t="s">
        <v>134</v>
      </c>
      <c r="C109" s="19" t="s">
        <v>95</v>
      </c>
      <c r="D109" s="19" t="s">
        <v>96</v>
      </c>
      <c r="E109" s="25">
        <v>4</v>
      </c>
      <c r="F109" s="23"/>
      <c r="G109" s="24"/>
      <c r="H109" s="36">
        <v>3200</v>
      </c>
      <c r="I109" s="41">
        <f t="shared" si="4"/>
        <v>12800</v>
      </c>
    </row>
    <row r="110" spans="1:15" x14ac:dyDescent="0.25">
      <c r="A110" s="18"/>
      <c r="B110" s="15" t="s">
        <v>83</v>
      </c>
      <c r="C110" s="18"/>
      <c r="D110" s="23"/>
      <c r="E110" s="24"/>
      <c r="F110" s="23"/>
      <c r="G110" s="24"/>
      <c r="H110" s="38"/>
      <c r="I110" s="43">
        <f>SUM(I81:I109)</f>
        <v>4746629.6287712995</v>
      </c>
    </row>
    <row r="111" spans="1:15" s="11" customFormat="1" x14ac:dyDescent="0.25">
      <c r="A111" s="19"/>
      <c r="B111" s="15" t="s">
        <v>124</v>
      </c>
      <c r="C111" s="18"/>
      <c r="D111" s="23"/>
      <c r="E111" s="24"/>
      <c r="F111" s="23"/>
      <c r="G111" s="17"/>
      <c r="H111" s="40"/>
      <c r="I111" s="40">
        <f>I110+I79</f>
        <v>5675729.6287712995</v>
      </c>
    </row>
    <row r="112" spans="1:15" s="12" customFormat="1" ht="31.5" x14ac:dyDescent="0.25">
      <c r="A112" s="18" t="s">
        <v>136</v>
      </c>
      <c r="B112" s="15" t="s">
        <v>127</v>
      </c>
      <c r="C112" s="19"/>
      <c r="D112" s="23"/>
      <c r="E112" s="24"/>
      <c r="F112" s="23"/>
      <c r="G112" s="17"/>
      <c r="H112" s="36"/>
      <c r="I112" s="28"/>
    </row>
    <row r="113" spans="1:9" s="12" customFormat="1" ht="31.5" x14ac:dyDescent="0.25">
      <c r="A113" s="18" t="s">
        <v>91</v>
      </c>
      <c r="B113" s="15" t="s">
        <v>128</v>
      </c>
      <c r="C113" s="19"/>
      <c r="D113" s="23"/>
      <c r="E113" s="24"/>
      <c r="F113" s="23"/>
      <c r="G113" s="34"/>
      <c r="H113" s="36"/>
      <c r="I113" s="28"/>
    </row>
    <row r="114" spans="1:9" s="12" customFormat="1" x14ac:dyDescent="0.25">
      <c r="A114" s="19">
        <v>1</v>
      </c>
      <c r="B114" s="52" t="s">
        <v>129</v>
      </c>
      <c r="C114" s="27"/>
      <c r="D114" s="19"/>
      <c r="E114" s="25">
        <v>4</v>
      </c>
      <c r="F114" s="23"/>
      <c r="G114" s="34">
        <v>15</v>
      </c>
      <c r="H114" s="36">
        <v>950</v>
      </c>
      <c r="I114" s="36">
        <f>H114*G114*E114</f>
        <v>57000</v>
      </c>
    </row>
    <row r="115" spans="1:9" s="12" customFormat="1" x14ac:dyDescent="0.25">
      <c r="A115" s="19">
        <v>2</v>
      </c>
      <c r="B115" s="52" t="s">
        <v>130</v>
      </c>
      <c r="C115" s="27"/>
      <c r="D115" s="19"/>
      <c r="E115" s="25">
        <v>4</v>
      </c>
      <c r="F115" s="23"/>
      <c r="G115" s="34">
        <v>12</v>
      </c>
      <c r="H115" s="36">
        <v>950</v>
      </c>
      <c r="I115" s="36">
        <f t="shared" ref="I115:I117" si="6">H115*G115*E115</f>
        <v>45600</v>
      </c>
    </row>
    <row r="116" spans="1:9" s="12" customFormat="1" x14ac:dyDescent="0.25">
      <c r="A116" s="19">
        <v>3</v>
      </c>
      <c r="B116" s="52" t="s">
        <v>131</v>
      </c>
      <c r="C116" s="27"/>
      <c r="D116" s="19"/>
      <c r="E116" s="25">
        <v>4</v>
      </c>
      <c r="F116" s="23"/>
      <c r="G116" s="34">
        <v>20</v>
      </c>
      <c r="H116" s="36">
        <v>950</v>
      </c>
      <c r="I116" s="36">
        <f t="shared" si="6"/>
        <v>76000</v>
      </c>
    </row>
    <row r="117" spans="1:9" s="12" customFormat="1" x14ac:dyDescent="0.25">
      <c r="A117" s="19">
        <v>4</v>
      </c>
      <c r="B117" s="52" t="s">
        <v>132</v>
      </c>
      <c r="C117" s="27"/>
      <c r="D117" s="19"/>
      <c r="E117" s="25">
        <v>4</v>
      </c>
      <c r="F117" s="23"/>
      <c r="G117" s="34">
        <v>33</v>
      </c>
      <c r="H117" s="36">
        <v>950</v>
      </c>
      <c r="I117" s="36">
        <f t="shared" si="6"/>
        <v>125400</v>
      </c>
    </row>
    <row r="118" spans="1:9" s="12" customFormat="1" x14ac:dyDescent="0.25">
      <c r="A118" s="19">
        <v>5</v>
      </c>
      <c r="B118" s="53" t="s">
        <v>135</v>
      </c>
      <c r="C118" s="27"/>
      <c r="D118" s="19"/>
      <c r="E118" s="25">
        <v>290</v>
      </c>
      <c r="F118" s="23"/>
      <c r="G118" s="34">
        <v>2</v>
      </c>
      <c r="H118" s="36">
        <v>950</v>
      </c>
      <c r="I118" s="36">
        <f>H118*G118*E118</f>
        <v>551000</v>
      </c>
    </row>
    <row r="119" spans="1:9" s="21" customFormat="1" x14ac:dyDescent="0.25">
      <c r="A119" s="19">
        <v>6</v>
      </c>
      <c r="B119" s="53" t="s">
        <v>166</v>
      </c>
      <c r="C119" s="27"/>
      <c r="D119" s="19"/>
      <c r="E119" s="25">
        <v>1</v>
      </c>
      <c r="F119" s="23"/>
      <c r="G119" s="34">
        <v>45</v>
      </c>
      <c r="H119" s="36">
        <v>950</v>
      </c>
      <c r="I119" s="36">
        <f t="shared" ref="I119:I120" si="7">H119*G119*E119</f>
        <v>42750</v>
      </c>
    </row>
    <row r="120" spans="1:9" s="21" customFormat="1" ht="38.25" x14ac:dyDescent="0.25">
      <c r="A120" s="19">
        <v>7</v>
      </c>
      <c r="B120" s="53" t="s">
        <v>165</v>
      </c>
      <c r="C120" s="27"/>
      <c r="D120" s="19"/>
      <c r="E120" s="25">
        <v>1</v>
      </c>
      <c r="F120" s="23"/>
      <c r="G120" s="34">
        <v>55</v>
      </c>
      <c r="H120" s="36">
        <v>1000</v>
      </c>
      <c r="I120" s="36">
        <f t="shared" si="7"/>
        <v>55000</v>
      </c>
    </row>
    <row r="121" spans="1:9" s="21" customFormat="1" x14ac:dyDescent="0.25">
      <c r="A121" s="18"/>
      <c r="B121" s="15" t="s">
        <v>83</v>
      </c>
      <c r="C121" s="18"/>
      <c r="D121" s="23"/>
      <c r="E121" s="24"/>
      <c r="F121" s="23"/>
      <c r="G121" s="24"/>
      <c r="H121" s="38"/>
      <c r="I121" s="43">
        <f>SUM(I114:I120)</f>
        <v>952750</v>
      </c>
    </row>
    <row r="122" spans="1:9" x14ac:dyDescent="0.25">
      <c r="A122" s="19"/>
      <c r="B122" s="15" t="s">
        <v>125</v>
      </c>
      <c r="C122" s="19"/>
      <c r="D122" s="27"/>
      <c r="E122" s="25"/>
      <c r="F122" s="23"/>
      <c r="G122" s="30"/>
      <c r="H122" s="24"/>
      <c r="I122" s="39">
        <f>I121+I79+I25</f>
        <v>2117450</v>
      </c>
    </row>
    <row r="123" spans="1:9" x14ac:dyDescent="0.25">
      <c r="A123" s="19"/>
      <c r="B123" s="15" t="s">
        <v>126</v>
      </c>
      <c r="C123" s="19"/>
      <c r="D123" s="27"/>
      <c r="E123" s="25"/>
      <c r="F123" s="23"/>
      <c r="G123" s="30"/>
      <c r="H123" s="24"/>
      <c r="I123" s="39">
        <f>I110+I27</f>
        <v>4818946.2687712992</v>
      </c>
    </row>
    <row r="124" spans="1:9" x14ac:dyDescent="0.25">
      <c r="A124" s="14"/>
      <c r="B124" s="15" t="s">
        <v>164</v>
      </c>
      <c r="C124" s="18"/>
      <c r="D124" s="23"/>
      <c r="E124" s="24"/>
      <c r="F124" s="23"/>
      <c r="G124" s="30"/>
      <c r="H124" s="24"/>
      <c r="I124" s="39">
        <f>I123+I122</f>
        <v>6936396.2687712992</v>
      </c>
    </row>
  </sheetData>
  <mergeCells count="3">
    <mergeCell ref="A63:A70"/>
    <mergeCell ref="G1:I1"/>
    <mergeCell ref="A2:I2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Rogov</dc:creator>
  <cp:lastModifiedBy>Лещенко</cp:lastModifiedBy>
  <cp:lastPrinted>2013-01-25T05:58:45Z</cp:lastPrinted>
  <dcterms:created xsi:type="dcterms:W3CDTF">2012-05-31T09:18:14Z</dcterms:created>
  <dcterms:modified xsi:type="dcterms:W3CDTF">2013-01-25T06:01:43Z</dcterms:modified>
</cp:coreProperties>
</file>